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antoine.dupuy\Documents\"/>
    </mc:Choice>
  </mc:AlternateContent>
  <xr:revisionPtr revIDLastSave="0" documentId="8_{46CEC0A6-1C63-4E90-A55D-49FE94A94E84}" xr6:coauthVersionLast="47" xr6:coauthVersionMax="47" xr10:uidLastSave="{00000000-0000-0000-0000-000000000000}"/>
  <bookViews>
    <workbookView xWindow="-120" yWindow="-120" windowWidth="29040" windowHeight="15840" firstSheet="2" activeTab="3" xr2:uid="{00000000-000D-0000-FFFF-FFFF00000000}"/>
  </bookViews>
  <sheets>
    <sheet name="À_LIRE" sheetId="1" r:id="rId1"/>
    <sheet name="THEMATIQUES" sheetId="2" r:id="rId2"/>
    <sheet name="LISTE DES OBJECTIFS" sheetId="3" r:id="rId3"/>
    <sheet name="ÉVALUATION" sheetId="4" r:id="rId4"/>
    <sheet name="APPLICATION_GLOBALE" sheetId="5" r:id="rId5"/>
    <sheet name="RADAR" sheetId="6" r:id="rId6"/>
    <sheet name="Feuil1" sheetId="7" r:id="rId7"/>
    <sheet name="Feuil2" sheetId="8" r:id="rId8"/>
  </sheets>
  <definedNames>
    <definedName name="_xlnm._FilterDatabase" localSheetId="3" hidden="1">ÉVALUATION!$A$2:$O$187</definedName>
    <definedName name="_xlnm.Print_Area" localSheetId="4">APPLICATION_GLOBALE!$A$1:$F$31</definedName>
    <definedName name="_xlnm.Print_Area" localSheetId="3">ÉVALUATION!$A$1:$O$187</definedName>
    <definedName name="_xlnm.Print_Area" localSheetId="5">RADAR!$A$1:$H$37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 i="8" l="1"/>
  <c r="C2" i="7"/>
  <c r="D2" i="7" s="1"/>
  <c r="C3" i="7"/>
  <c r="D3" i="7" s="1"/>
  <c r="C4" i="7"/>
  <c r="D4" i="7" s="1"/>
  <c r="C5" i="7"/>
  <c r="D5" i="7" s="1"/>
  <c r="C6" i="7"/>
  <c r="D6" i="7" s="1"/>
  <c r="C7" i="7"/>
  <c r="D7" i="7" s="1"/>
  <c r="C8" i="7"/>
  <c r="D8" i="7" s="1"/>
  <c r="C9" i="7"/>
  <c r="D9" i="7" s="1"/>
  <c r="C10" i="7"/>
  <c r="D10" i="7" s="1"/>
  <c r="C11" i="7"/>
  <c r="D11" i="7" s="1"/>
  <c r="C12" i="7"/>
  <c r="D12" i="7" s="1"/>
  <c r="C13" i="7"/>
  <c r="D13" i="7" s="1"/>
  <c r="C14" i="7"/>
  <c r="D14" i="7" s="1"/>
  <c r="C15" i="7"/>
  <c r="D15" i="7" s="1"/>
  <c r="C16" i="7"/>
  <c r="D16" i="7" s="1"/>
  <c r="C17" i="7"/>
  <c r="D17" i="7" s="1"/>
  <c r="C18" i="7"/>
  <c r="D18" i="7" s="1"/>
  <c r="C19" i="7"/>
  <c r="D19" i="7" s="1"/>
  <c r="C20" i="7"/>
  <c r="D20" i="7" s="1"/>
  <c r="C21" i="7"/>
  <c r="D21" i="7" s="1"/>
  <c r="C22" i="7"/>
  <c r="D22" i="7" s="1"/>
  <c r="C23" i="7"/>
  <c r="D23" i="7" s="1"/>
  <c r="C24" i="7"/>
  <c r="D24" i="7" s="1"/>
  <c r="C25" i="7"/>
  <c r="D25" i="7" s="1"/>
  <c r="C26" i="7"/>
  <c r="D26" i="7" s="1"/>
  <c r="C27" i="7"/>
  <c r="D27" i="7" s="1"/>
  <c r="C28" i="7"/>
  <c r="D28" i="7" s="1"/>
  <c r="C29" i="7"/>
  <c r="D29" i="7" s="1"/>
  <c r="C30" i="7"/>
  <c r="D30" i="7" s="1"/>
  <c r="C31" i="7"/>
  <c r="D31" i="7" s="1"/>
  <c r="C32" i="7"/>
  <c r="D32" i="7" s="1"/>
  <c r="C33" i="7"/>
  <c r="D33" i="7" s="1"/>
  <c r="C34" i="7"/>
  <c r="D34" i="7" s="1"/>
  <c r="C35" i="7"/>
  <c r="D35" i="7" s="1"/>
  <c r="C36" i="7"/>
  <c r="D36" i="7" s="1"/>
  <c r="C37" i="7"/>
  <c r="D37" i="7" s="1"/>
  <c r="C38" i="7"/>
  <c r="D38" i="7" s="1"/>
  <c r="C39" i="7"/>
  <c r="D39" i="7" s="1"/>
  <c r="C40" i="7"/>
  <c r="D40" i="7" s="1"/>
  <c r="C41" i="7"/>
  <c r="D41" i="7" s="1"/>
  <c r="C42" i="7"/>
  <c r="D42" i="7" s="1"/>
  <c r="C43" i="7"/>
  <c r="D43" i="7" s="1"/>
  <c r="C44" i="7"/>
  <c r="D44" i="7" s="1"/>
  <c r="C45" i="7"/>
  <c r="D45" i="7" s="1"/>
  <c r="C46" i="7"/>
  <c r="D46" i="7" s="1"/>
  <c r="C47" i="7"/>
  <c r="D47" i="7" s="1"/>
  <c r="C48" i="7"/>
  <c r="D48" i="7" s="1"/>
  <c r="C49" i="7"/>
  <c r="D49" i="7" s="1"/>
  <c r="C50" i="7"/>
  <c r="D50" i="7" s="1"/>
  <c r="C51" i="7"/>
  <c r="D51" i="7" s="1"/>
  <c r="C52" i="7"/>
  <c r="D52" i="7" s="1"/>
  <c r="C53" i="7"/>
  <c r="D53" i="7" s="1"/>
  <c r="C54" i="7"/>
  <c r="D54" i="7" s="1"/>
  <c r="C55" i="7"/>
  <c r="D55" i="7" s="1"/>
  <c r="C56" i="7"/>
  <c r="D56" i="7" s="1"/>
  <c r="C57" i="7"/>
  <c r="D57" i="7" s="1"/>
  <c r="C58" i="7"/>
  <c r="D58" i="7" s="1"/>
  <c r="C59" i="7"/>
  <c r="D59" i="7" s="1"/>
  <c r="C60" i="7"/>
  <c r="D60" i="7" s="1"/>
  <c r="C61" i="7"/>
  <c r="D61" i="7" s="1"/>
  <c r="C62" i="7"/>
  <c r="D62" i="7" s="1"/>
  <c r="C63" i="7"/>
  <c r="D63" i="7" s="1"/>
  <c r="C64" i="7"/>
  <c r="D64" i="7" s="1"/>
  <c r="C65" i="7"/>
  <c r="D65" i="7" s="1"/>
  <c r="C66" i="7"/>
  <c r="D66" i="7" s="1"/>
  <c r="C67" i="7"/>
  <c r="D67" i="7" s="1"/>
  <c r="C68" i="7"/>
  <c r="D68" i="7" s="1"/>
  <c r="C69" i="7"/>
  <c r="D69" i="7" s="1"/>
  <c r="C70" i="7"/>
  <c r="D70" i="7" s="1"/>
  <c r="C71" i="7"/>
  <c r="D71" i="7" s="1"/>
  <c r="C72" i="7"/>
  <c r="D72" i="7" s="1"/>
  <c r="C73" i="7"/>
  <c r="D73" i="7" s="1"/>
  <c r="C74" i="7"/>
  <c r="D74" i="7" s="1"/>
  <c r="C75" i="7"/>
  <c r="D75" i="7" s="1"/>
  <c r="C76" i="7"/>
  <c r="D76" i="7" s="1"/>
  <c r="C77" i="7"/>
  <c r="D77" i="7" s="1"/>
  <c r="C78" i="7"/>
  <c r="D78" i="7" s="1"/>
  <c r="C79" i="7"/>
  <c r="D79" i="7" s="1"/>
  <c r="C80" i="7"/>
  <c r="D80" i="7" s="1"/>
  <c r="C81" i="7"/>
  <c r="D81" i="7" s="1"/>
  <c r="C82" i="7"/>
  <c r="D82" i="7" s="1"/>
  <c r="C83" i="7"/>
  <c r="D83" i="7" s="1"/>
  <c r="C84" i="7"/>
  <c r="D84" i="7" s="1"/>
  <c r="C85" i="7"/>
  <c r="D85" i="7" s="1"/>
  <c r="C86" i="7"/>
  <c r="D86" i="7" s="1"/>
  <c r="C87" i="7"/>
  <c r="D87" i="7" s="1"/>
  <c r="C88" i="7"/>
  <c r="D88" i="7" s="1"/>
  <c r="C89" i="7"/>
  <c r="D89" i="7" s="1"/>
  <c r="C90" i="7"/>
  <c r="D90" i="7" s="1"/>
  <c r="C91" i="7"/>
  <c r="D91" i="7" s="1"/>
  <c r="C92" i="7"/>
  <c r="D92" i="7" s="1"/>
  <c r="C93" i="7"/>
  <c r="D93" i="7" s="1"/>
  <c r="C94" i="7"/>
  <c r="D94" i="7" s="1"/>
  <c r="C95" i="7"/>
  <c r="D95" i="7" s="1"/>
  <c r="C96" i="7"/>
  <c r="D96" i="7" s="1"/>
  <c r="C97" i="7"/>
  <c r="D97" i="7" s="1"/>
  <c r="C98" i="7"/>
  <c r="D98" i="7" s="1"/>
  <c r="C99" i="7"/>
  <c r="D99" i="7" s="1"/>
  <c r="C100" i="7"/>
  <c r="D100" i="7" s="1"/>
  <c r="C101" i="7"/>
  <c r="D101" i="7" s="1"/>
  <c r="C102" i="7"/>
  <c r="D102" i="7" s="1"/>
  <c r="C103" i="7"/>
  <c r="D103" i="7" s="1"/>
  <c r="C104" i="7"/>
  <c r="D104" i="7" s="1"/>
  <c r="C105" i="7"/>
  <c r="D105" i="7" s="1"/>
  <c r="C106" i="7"/>
  <c r="D106" i="7" s="1"/>
  <c r="C107" i="7"/>
  <c r="D107" i="7" s="1"/>
  <c r="C108" i="7"/>
  <c r="D108" i="7" s="1"/>
  <c r="C109" i="7"/>
  <c r="D109" i="7" s="1"/>
  <c r="C110" i="7"/>
  <c r="D110" i="7" s="1"/>
  <c r="C111" i="7"/>
  <c r="D111" i="7" s="1"/>
  <c r="C112" i="7"/>
  <c r="D112" i="7" s="1"/>
  <c r="C113" i="7"/>
  <c r="D113" i="7" s="1"/>
  <c r="C114" i="7"/>
  <c r="D114" i="7" s="1"/>
  <c r="C115" i="7"/>
  <c r="D115" i="7" s="1"/>
  <c r="C116" i="7"/>
  <c r="D116" i="7" s="1"/>
  <c r="C117" i="7"/>
  <c r="D117" i="7" s="1"/>
  <c r="C118" i="7"/>
  <c r="D118" i="7" s="1"/>
  <c r="C119" i="7"/>
  <c r="D119" i="7" s="1"/>
  <c r="C120" i="7"/>
  <c r="D120" i="7" s="1"/>
  <c r="C121" i="7"/>
  <c r="D121" i="7" s="1"/>
  <c r="C122" i="7"/>
  <c r="D122" i="7" s="1"/>
  <c r="C123" i="7"/>
  <c r="D123" i="7" s="1"/>
  <c r="C124" i="7"/>
  <c r="D124" i="7" s="1"/>
  <c r="C125" i="7"/>
  <c r="D125" i="7" s="1"/>
  <c r="C126" i="7"/>
  <c r="D126" i="7" s="1"/>
  <c r="C127" i="7"/>
  <c r="D127" i="7" s="1"/>
  <c r="C128" i="7"/>
  <c r="D128" i="7" s="1"/>
  <c r="C129" i="7"/>
  <c r="D129" i="7" s="1"/>
  <c r="C130" i="7"/>
  <c r="D130" i="7" s="1"/>
  <c r="C131" i="7"/>
  <c r="D131" i="7" s="1"/>
  <c r="C132" i="7"/>
  <c r="D132" i="7" s="1"/>
  <c r="C133" i="7"/>
  <c r="D133" i="7" s="1"/>
  <c r="C134" i="7"/>
  <c r="D134" i="7" s="1"/>
  <c r="C135" i="7"/>
  <c r="D135" i="7" s="1"/>
  <c r="C136" i="7"/>
  <c r="D136" i="7" s="1"/>
  <c r="C137" i="7"/>
  <c r="D137" i="7" s="1"/>
  <c r="C138" i="7"/>
  <c r="D138" i="7" s="1"/>
  <c r="C139" i="7"/>
  <c r="D139" i="7" s="1"/>
  <c r="C140" i="7"/>
  <c r="D140" i="7" s="1"/>
  <c r="C141" i="7"/>
  <c r="D141" i="7" s="1"/>
  <c r="C142" i="7"/>
  <c r="D142" i="7" s="1"/>
  <c r="C143" i="7"/>
  <c r="D143" i="7" s="1"/>
  <c r="C144" i="7"/>
  <c r="D144" i="7" s="1"/>
  <c r="C145" i="7"/>
  <c r="D145" i="7" s="1"/>
  <c r="C146" i="7"/>
  <c r="D146" i="7" s="1"/>
  <c r="C147" i="7"/>
  <c r="D147" i="7" s="1"/>
  <c r="C148" i="7"/>
  <c r="D148" i="7" s="1"/>
  <c r="C149" i="7"/>
  <c r="D149" i="7" s="1"/>
  <c r="C150" i="7"/>
  <c r="D150" i="7" s="1"/>
  <c r="C151" i="7"/>
  <c r="D151" i="7" s="1"/>
  <c r="C152" i="7"/>
  <c r="D152" i="7" s="1"/>
  <c r="C153" i="7"/>
  <c r="D153" i="7" s="1"/>
  <c r="C154" i="7"/>
  <c r="D154" i="7" s="1"/>
  <c r="C155" i="7"/>
  <c r="D155" i="7" s="1"/>
  <c r="C156" i="7"/>
  <c r="D156" i="7" s="1"/>
  <c r="C157" i="7"/>
  <c r="D157" i="7" s="1"/>
  <c r="C158" i="7"/>
  <c r="D158" i="7" s="1"/>
  <c r="C159" i="7"/>
  <c r="D159" i="7" s="1"/>
  <c r="C160" i="7"/>
  <c r="D160" i="7" s="1"/>
  <c r="C161" i="7"/>
  <c r="D161" i="7" s="1"/>
  <c r="C162" i="7"/>
  <c r="D162" i="7" s="1"/>
  <c r="C163" i="7"/>
  <c r="D163" i="7" s="1"/>
  <c r="C164" i="7"/>
  <c r="D164" i="7" s="1"/>
  <c r="C165" i="7"/>
  <c r="D165" i="7" s="1"/>
  <c r="C166" i="7"/>
  <c r="D166" i="7" s="1"/>
  <c r="C167" i="7"/>
  <c r="D167" i="7" s="1"/>
  <c r="C168" i="7"/>
  <c r="D168" i="7" s="1"/>
  <c r="C169" i="7"/>
  <c r="D169" i="7" s="1"/>
  <c r="C170" i="7"/>
  <c r="D170" i="7" s="1"/>
  <c r="C171" i="7"/>
  <c r="D171" i="7" s="1"/>
  <c r="C172" i="7"/>
  <c r="D172" i="7" s="1"/>
  <c r="C173" i="7"/>
  <c r="D173" i="7" s="1"/>
  <c r="C174" i="7"/>
  <c r="D174" i="7" s="1"/>
  <c r="C175" i="7"/>
  <c r="D175" i="7" s="1"/>
  <c r="C176" i="7"/>
  <c r="D176" i="7" s="1"/>
  <c r="C177" i="7"/>
  <c r="D177" i="7" s="1"/>
  <c r="C178" i="7"/>
  <c r="D178" i="7" s="1"/>
  <c r="C179" i="7"/>
  <c r="D179" i="7" s="1"/>
  <c r="C180" i="7"/>
  <c r="D180" i="7" s="1"/>
  <c r="C181" i="7"/>
  <c r="D181" i="7" s="1"/>
  <c r="C182" i="7"/>
  <c r="D182" i="7" s="1"/>
  <c r="C183" i="7"/>
  <c r="D183" i="7" s="1"/>
  <c r="C184" i="7"/>
  <c r="D184" i="7" s="1"/>
  <c r="C185" i="7"/>
  <c r="D185" i="7" s="1"/>
  <c r="C1" i="7"/>
  <c r="D1" i="7" s="1"/>
  <c r="G4" i="6"/>
  <c r="F4" i="6"/>
  <c r="E4" i="6"/>
  <c r="D4" i="6"/>
  <c r="C4" i="6"/>
  <c r="B4" i="6"/>
  <c r="B7" i="5"/>
  <c r="F6" i="5"/>
  <c r="B6" i="5"/>
  <c r="B5" i="5"/>
  <c r="F4" i="5"/>
  <c r="B4" i="5"/>
  <c r="F3" i="5"/>
  <c r="B3" i="5"/>
  <c r="D187" i="7" l="1"/>
  <c r="D188" i="7" s="1"/>
  <c r="C187" i="7"/>
  <c r="C188"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tc={2F911B2D-6E10-4355-A31E-672045741700}</author>
    <author>tc={7D5D8DFA-FC99-4304-B7F1-D864089FBEC0}</author>
  </authors>
  <commentList>
    <comment ref="J25" authorId="0" shapeId="0" xr:uid="{00000000-0006-0000-0300-000001000000}">
      <text>
        <r>
          <rPr>
            <b/>
            <sz val="9"/>
            <rFont val="Tahoma"/>
          </rPr>
          <t>GAFFNEY Jeremy:</t>
        </r>
        <r>
          <rPr>
            <sz val="9"/>
            <rFont val="Tahoma"/>
          </rPr>
          <t xml:space="preserve">
HDFS : Haut Fonctionnaire de Défense et de Sécurité
</t>
        </r>
      </text>
    </comment>
    <comment ref="J163" authorId="1" shapeId="0" xr:uid="{00000000-0006-0000-0300-000002000000}">
      <text>
        <r>
          <rPr>
            <b/>
            <sz val="9"/>
            <rFont val="Tahoma"/>
          </rPr>
          <t>GAFFNEY Jeremy:</t>
        </r>
        <r>
          <rPr>
            <sz val="9"/>
            <rFont val="Tahoma"/>
          </rPr>
          <t xml:space="preserve">
DECT signifie Digital Enhanced Cordless Telecommunications (télécommunications numériques améliorées sans fil)
</t>
        </r>
        <r>
          <rPr>
            <b/>
            <sz val="9"/>
            <rFont val="Tahoma"/>
          </rPr>
          <t>GAFFNEY Jeremy:</t>
        </r>
        <r>
          <rPr>
            <sz val="9"/>
            <rFont val="Tahoma"/>
          </rPr>
          <t xml:space="preserve">
Il s'agit d'une norme sans fil qui est très souvent utilisée pour les téléphones fixes.
</t>
        </r>
      </text>
    </comment>
  </commentList>
</comments>
</file>

<file path=xl/sharedStrings.xml><?xml version="1.0" encoding="utf-8"?>
<sst xmlns="http://schemas.openxmlformats.org/spreadsheetml/2006/main" count="2057" uniqueCount="754">
  <si>
    <r>
      <t xml:space="preserve"> Ce document permet d'évaluer la conformité d'un périmètre relevant d’une entité à la PSSI-E
(AM n°2017-56 du 1</t>
    </r>
    <r>
      <rPr>
        <vertAlign val="superscript"/>
        <sz val="14"/>
        <color theme="1"/>
        <rFont val="Calibri"/>
        <scheme val="minor"/>
      </rPr>
      <t>er</t>
    </r>
    <r>
      <rPr>
        <sz val="14"/>
        <color theme="1"/>
        <rFont val="Calibri"/>
        <scheme val="minor"/>
      </rPr>
      <t xml:space="preserve"> février 2017).
Basé sur la circulaire du Premier ministre du 17 juillet 2014 porte sur la politique des systèmes d'information de l'Etat.
 Pour ce faire :
          - dans l'onglet "ÉVALUATION", remplir la colonne "Conformité" par une valeur variant
             de 0 à 3 en respectant l'échelle ci-dessous (se focaliser en premier sur les priorités fixées pour
             l'année 2017 [P1/2017]) ; les règles non applicables doivent être référencées "NA",
          - au fur et à mesure du remplissage des lignes,  deux graphiques sont automatiquement mis à jour ;
             l'un dans l'onglet "APPRÉCIATION_GLOBALE" (conformité globale en % de l'entité à la PSSI-E),
             l'autre dans l'onglet "RADAR" (conformité notée sur 10 aux principaux thèmes de la PSSI-E).
Une rubrique "NA" doit obligatoirement être accompagnée d'un commentaire justificatif. À défaut, la case commentaire correspondante sera grisée en étoile et le reporting vierge.</t>
    </r>
  </si>
  <si>
    <t>Valeur de l'échelle de conformité</t>
  </si>
  <si>
    <t>Niveau de l'échelle</t>
  </si>
  <si>
    <t>Mesure appliquée, documentée et contrôlée</t>
  </si>
  <si>
    <t>Mesure appliquée et documentée</t>
  </si>
  <si>
    <t>Mesure appliquée mais non documentée</t>
  </si>
  <si>
    <t>non appliquée</t>
  </si>
  <si>
    <t>NA</t>
  </si>
  <si>
    <t>Non applicable</t>
  </si>
  <si>
    <t>Organisation de la sécurité des systèmes d’information</t>
  </si>
  <si>
    <t>Ressources humaines</t>
  </si>
  <si>
    <t>Gestion des biens</t>
  </si>
  <si>
    <t>Intégration de la SSI dans le cycle de vie des systèmes d'information</t>
  </si>
  <si>
    <t>Sécurité Physique</t>
  </si>
  <si>
    <t>Sécurité des réseaux</t>
  </si>
  <si>
    <t>Architecture des SI</t>
  </si>
  <si>
    <t>Exploitation des SI</t>
  </si>
  <si>
    <t>Sécurité du poste de travail</t>
  </si>
  <si>
    <t>Sécurité du développement des systèmes</t>
  </si>
  <si>
    <t>Traitemants des incidents</t>
  </si>
  <si>
    <t>Continuité d'activité</t>
  </si>
  <si>
    <t>Conformité, audit, inspection, contrôle</t>
  </si>
  <si>
    <t>Numéro</t>
  </si>
  <si>
    <t>Thème de l'objectif</t>
  </si>
  <si>
    <t>Nom de l'objectif</t>
  </si>
  <si>
    <t>Description</t>
  </si>
  <si>
    <t>Retenu ?</t>
  </si>
  <si>
    <t>iso</t>
  </si>
  <si>
    <t>organisation de la SSI. Mettre en place une organisation adéquate, garantissant la prise en compte préventive et réactive de la sécurité.</t>
  </si>
  <si>
    <t xml:space="preserve">Oui </t>
  </si>
  <si>
    <t>ressources humaines. Faire des personnes les maillons forts des SI de l’État.</t>
  </si>
  <si>
    <t>Cartographie des SI</t>
  </si>
  <si>
    <t>cartographie des SI. Tenir à jour une cartographie détaillée et complète des SI.</t>
  </si>
  <si>
    <t>Qualification et protection de l’information</t>
  </si>
  <si>
    <t>qualification et protection de l’information. Qualifier l’information de façon à adapter les mesures de protection.</t>
  </si>
  <si>
    <t>Gestion des risques et homologation de sécurité</t>
  </si>
  <si>
    <t>Apprécier, traiter, et communiquer sur les risques relatifs à la sécurité des systèmes d’information.</t>
  </si>
  <si>
    <t>Maintien en condition de sécurité des systèmes d’information</t>
  </si>
  <si>
    <t>maintien en condition de sécurité. Gérer dynamiquement les mesures de protection, tout au long de la vie du SI.</t>
  </si>
  <si>
    <t>Produits et services labellisés</t>
  </si>
  <si>
    <t>produits et services qualifiés ou certifiés. Utiliser des produits et services dont la sécurité est évaluée et attestée selon des procédures reconnues par l’ANSSI, afin de renforcer la protection des SI.</t>
  </si>
  <si>
    <t>Gestion des prestataires</t>
  </si>
  <si>
    <t>maîtrise des prestations. Veiller aux exigences de sécurité lorsqu’il est fait appel à de la prestation par des tiers.</t>
  </si>
  <si>
    <t>Sécurité physique des locaux abritant les SIRègles générales</t>
  </si>
  <si>
    <t>sécurité physique des locaux abritant les SI. Inscrire la sécurisation physique des SI dans la sécurisation physique des locaux et dans les processus associés.</t>
  </si>
  <si>
    <t>Non</t>
  </si>
  <si>
    <t>Sécurité physique</t>
  </si>
  <si>
    <t>Sécurité physique des centres informatiques</t>
  </si>
  <si>
    <t>sécurité physique des centres informatiques. Dimensionner les protections physiques des centres informatiques en fonction des enjeux liés à la concentration des moyens et données abrités.</t>
  </si>
  <si>
    <t>SI de sûreté</t>
  </si>
  <si>
    <t>sécurité du SI de sûreté. Traiter de manière globale la sécurité des systèmes d’information et de communication qui assurent la sûreté d’un site.</t>
  </si>
  <si>
    <t>Sécurité des réseaux nationaux</t>
  </si>
  <si>
    <t>usage sécurisé des réseaux nationaux. Utiliser les infrastructures nationales, en respectant les règles de sécurité qui leur sont attachées.</t>
  </si>
  <si>
    <t>Sécurité des réseaux locaux</t>
  </si>
  <si>
    <t>usage sécurisé des réseaux locaux. Maîtriser les interconnexions de réseaux locaux. Configurer de manière adéquate les équipements de réseau actifs.</t>
  </si>
  <si>
    <t>Accès spécifiques</t>
  </si>
  <si>
    <t>accès spécifiques. Ne pas porter atteinte à la sécurité du SI par le déploiement d’accès non supervisés.</t>
  </si>
  <si>
    <t>Sécurité des réseaux sans fil</t>
  </si>
  <si>
    <t>usage sécurisé des réseaux sans fil. Maîtriser le déploiement, la configuration et l’usage des réseaux sans fil.</t>
  </si>
  <si>
    <t>Sécurisation des mécanismes de commutation et de routage</t>
  </si>
  <si>
    <t>sécurité des mécanismes de commutation et de routage. Configurer les mécanismes de commutation et de routage pour se protéger des attaques.</t>
  </si>
  <si>
    <t>Cartographie réseau</t>
  </si>
  <si>
    <t>cartographie réseau. Tenir à jour une cartographie détaillée et complète des réseaux et des interconnexions.</t>
  </si>
  <si>
    <t>Architecture des centres informatiques</t>
  </si>
  <si>
    <t>architecture sécurisée des centres informatiques. Appliquer les principes de défense en profondeur à l’architecture matérielle et logicielle des centres informatiques.</t>
  </si>
  <si>
    <t>Protection des informations sensibles</t>
  </si>
  <si>
    <t>protection des informations sensibles. Définir et mettre en œuvre des mesures de protection renforcées pour les informations sensibles.</t>
  </si>
  <si>
    <t>Sécurité des ressources informatiques</t>
  </si>
  <si>
    <t>surveillance et configuration des ressources informatiques. Durcir les configurations des ressources informatiques, et surveiller les interventions opérées sur celles-ci.</t>
  </si>
  <si>
    <t>Gestion des autorisations et contrôle d’accès logique aux ressources</t>
  </si>
  <si>
    <t>autorisations et contrôles d’accès. Authentifier les usagers et contrôler leurs accès aux ressources des SI de l’État, en fonction d’une politique explicite d’autorisations.</t>
  </si>
  <si>
    <t>Exploitation sécurisée des ressources informatiques</t>
  </si>
  <si>
    <t>sécurisation de l’exploitation. Fournir aux administrateurs les outils nécessaires à l’exercice des tâches SSI et configurer ces outils de manière sécurisée.</t>
  </si>
  <si>
    <t>Défense des systèmes d’information</t>
  </si>
  <si>
    <t>défense des systèmes d’information. Défendre les SI nécessite une vigilance de tous, et des actions permanentes.</t>
  </si>
  <si>
    <t>Exploitation des centres informatiques</t>
  </si>
  <si>
    <t>exploitation sécurisée des centres informatiques. Exploiter de manière sécurisée les centres informatiques en s’appuyant sur des procédures adaptées et sur la maîtrise des outils de supervision.</t>
  </si>
  <si>
    <t>Sécurisation des postes de travail</t>
  </si>
  <si>
    <t>sécurisation des postes de travail. Durcir les configurations des postes de travail en protégeant les utilisateurs.</t>
  </si>
  <si>
    <t>Sécurisation des imprimantes et copieurs multifonctions</t>
  </si>
  <si>
    <t>sécurisation des copieurs multifonctions. Paramétrer les imprimantes et copieurs multifonctions afin de diminuer leur surface d’attaque.</t>
  </si>
  <si>
    <t>Sécurisation de la téléphonie</t>
  </si>
  <si>
    <t>sécurisation de la téléphonie. Sécuriser la téléphonie pour protéger les utilisateurs contre des attaques malveillantes.</t>
  </si>
  <si>
    <t>Contrôles de conformité</t>
  </si>
  <si>
    <t>contrôles de la conformité des postes de travail. Contrôler régulièrement la conformité des paramétrages de sécurité appliqués aux postes de travail.</t>
  </si>
  <si>
    <t>Développement des systèmes</t>
  </si>
  <si>
    <t>prise en compte de la sécurité dans le développement des SI. Reconnaître la sécurité comme une fonction essentielle, et la prendre en compte dès la conception des projets.</t>
  </si>
  <si>
    <t>Développements logiciels et sécurité</t>
  </si>
  <si>
    <t>prise en compte de la sécurité dans le développement des logiciels. Mener les développements logiciels selon une méthodologie de sécurisation du code produit.</t>
  </si>
  <si>
    <t>Applications à risques</t>
  </si>
  <si>
    <t>sécurisation des applications à risques. Accompagner le développement sécurisé d’applications à risques par des contre-mesures minimisant l’impact d’attaques nouvelles.</t>
  </si>
  <si>
    <t>Chaînes opérationnelles</t>
  </si>
  <si>
    <t>chaînes opérationnelles. Partager l’information (alertes, incidents) dans le respect des règles de prudence et mutualiser les opérations de remise en état, de façon à lutter efficacement contre les attaques.</t>
  </si>
  <si>
    <t>Gestion de la continuité d’activité des SI</t>
  </si>
  <si>
    <t>gestion de la continuité d’activité. Se doter de plans de continuité d’activité, et les tester.</t>
  </si>
  <si>
    <t>Contrôles</t>
  </si>
  <si>
    <t>contrôles réguliers. Effectuer des contrôles (audits, inspections) et des exercices réguliers de façon à mesurer les progrès accomplis et corriger les manquements.</t>
  </si>
  <si>
    <t>Règles de la PSSIE</t>
  </si>
  <si>
    <t>Catégorie</t>
  </si>
  <si>
    <t>Domaine</t>
  </si>
  <si>
    <t>Nom du domaine</t>
  </si>
  <si>
    <t>Périmètre</t>
  </si>
  <si>
    <t>Thématique</t>
  </si>
  <si>
    <t>numéro objectif</t>
  </si>
  <si>
    <t>ref</t>
  </si>
  <si>
    <t>Nom</t>
  </si>
  <si>
    <t>Sous-thématique</t>
  </si>
  <si>
    <t>Énoncé</t>
  </si>
  <si>
    <t>Conformité</t>
  </si>
  <si>
    <t>Remarques, commentaires</t>
  </si>
  <si>
    <t>Inclinaison</t>
  </si>
  <si>
    <t>Source</t>
  </si>
  <si>
    <t>Priorités PSSIE</t>
  </si>
  <si>
    <t>PSSI Actuelle</t>
  </si>
  <si>
    <t>GOUVERNANCE</t>
  </si>
  <si>
    <t>ORG</t>
  </si>
  <si>
    <t>Politique, organisation, gouvernance</t>
  </si>
  <si>
    <t>MJ</t>
  </si>
  <si>
    <t>R1.1</t>
  </si>
  <si>
    <t>ORG-SSI</t>
  </si>
  <si>
    <t>Organisation SSI</t>
  </si>
  <si>
    <t>ORG-SSI : organisation de la sécurité des systèmes d'information
Une organisation pour la S.S.I. est définie au sein de chaque département et au sein de chaque entité. Cette organisation identifie les acteurs, définit les responsabilités internes et à l'égard des tiers, les modalités de coordination avec les autorités et le HDFS, ainsi que les modalités d'application des mesures de protection. Des procédures d'applications sont écrites et portées à la connaissance de tous.</t>
  </si>
  <si>
    <t>R1.2</t>
  </si>
  <si>
    <t>ORG-RSSI</t>
  </si>
  <si>
    <t>Responsabilités internes</t>
  </si>
  <si>
    <t>ORG-RSSI : désignation du responsable sécurité des systèmes d'information
Le responsable S.S.I. (R.S.S.I.) :
 - fait valider les mesures d'application de la P.S.S.I. par l'autorité 
 - coordonne les actions permettant l'intégration des clauses liées à la S.S.I. dans tout contrat ou convention 
 - planifie les actions de mise en application de la P.S.S.I.
 - rend compte régulièrement de la mise en application des mesures de sécurité auprès de son autorité 
 - formalise et tient à jour les documents d'application de la P.S.S.I. sur son périmètre.</t>
  </si>
  <si>
    <t>R1.3</t>
  </si>
  <si>
    <t>ORG-ACT-SSI</t>
  </si>
  <si>
    <t>Acteurs SSI</t>
  </si>
  <si>
    <t>ORG-ACT-SSI : identification des acteurs SSI. L’organisation SSI de l’État s’appuie sur des acteurs SSI clairement identifiés, à tous les niveaux d’organisation de l’État. Les acteurs responsables en matière de SSI pour la protection du secret de la défense désignés dans
l’IGI 1300, et les agents chargés de les assister dans cette mission, sont responsables de la mise en application générale de la politique SSI de l’État Ils sont référencés dans un annuaire interministériel. Cette chaîne fonctionnelle s’appuie, pour chaque ministère, sur le HFDS, assisté par un fonctionnaire de sécurité des systèmes d’information (FSSI).</t>
  </si>
  <si>
    <t>SNUM</t>
  </si>
  <si>
    <t>R1.4</t>
  </si>
  <si>
    <t>ORG-APP-DOCS</t>
  </si>
  <si>
    <t>Application des mesures de sécurité au sein de l’entité</t>
  </si>
  <si>
    <t>ORG-APP-DOCS : formalisation de documents d’application. Le RSSI formalise et tient à jour les documents d’application, approuvés par l’autorité qualifiée, permettant la mise en œuvre des mesures de la PSSI sur son périmètre.</t>
  </si>
  <si>
    <t>R1.5</t>
  </si>
  <si>
    <t>ORG-PIL-PMSSI</t>
  </si>
  <si>
    <t>PSSI ministérielle</t>
  </si>
  <si>
    <t>ORG-PIL-PSSIM : définition et pilotage de la PSSI ministérielle. Chaque ministère établit une politique SSI ministérielle, sous la responsabilité du HFDS. Cette politique reprend le socle commun établi par la présente PSSI. Une structure de pilotage de la PSSI ministérielle est définie. Cette structure est chargée de sa mise en place, de son évolution, de son suivi et de son contrôle.</t>
  </si>
  <si>
    <t>R1.6</t>
  </si>
  <si>
    <t>ORG-RESP</t>
  </si>
  <si>
    <t>ORG-RESP : formalisation des responsabilités. Une note d’organisation fixe la répartition au sein de chaque entité et au niveau local des responsabilités et rôles en matière de SSI. Cette note sera, le plus souvent, proposée par le RSSI et validée par l’autorité qualifiée.</t>
  </si>
  <si>
    <t>R1.7</t>
  </si>
  <si>
    <t>ORG-TIERS</t>
  </si>
  <si>
    <t>Responsabilités vis-à-vis des tiers</t>
  </si>
  <si>
    <t>ORG-TIERS : gestion contractuelle des tiers. Le RSSI coordonne les actions permettant
l’intégration des clauses liées à la SSI dans tout contrat ou convention impliquant un accès
par des tiers à des informations ou à des ressources informatiques.</t>
  </si>
  <si>
    <t>R1.8</t>
  </si>
  <si>
    <t xml:space="preserve">ORG-APP-INSTR </t>
  </si>
  <si>
    <t>ORG-APP-INSTR : application de l’instruction dans l’entité. Le RGSSI planifie les actions de
mise en application de la PSSI. Il rend compte régulièrement de la mise en application des
mesures de sécurité auprès de son autorité qualifiée et du FSSI.</t>
  </si>
  <si>
    <t>RH</t>
  </si>
  <si>
    <t>Ressources Humaines</t>
  </si>
  <si>
    <t>R2.1</t>
  </si>
  <si>
    <t>RH-SSI</t>
  </si>
  <si>
    <t>Utilisateurs</t>
  </si>
  <si>
    <t>RH-SSI : utilisateurs
Une charte d'application de la politique S.S.I., récapitulant les mesures pratiques d'utilisation sécurisée des ressources informatiques élaborée par la direction informatique, est communiquée à l'ensemble des agents de chaque entité. Le personnel non permanent (stagiaires, intérimaires, prestataires...) est informé de ses devoirs dans le cadre de son usage des S.I. des institutions officielles de la Principauté.</t>
  </si>
  <si>
    <t>R2.2</t>
  </si>
  <si>
    <t>RH-UTIL</t>
  </si>
  <si>
    <t>Personnel Permanent</t>
  </si>
  <si>
    <t>RH-UTIL : sensibilisation des utilisateurs des systèmes d'information
Chaque utilisateur permanent doit être régulièrement informé des exigences de sécurité le concernant, et motivé à leur respect. Il doit être formé à l'utilisation des outils de travail conformément aux règles S.S.I.</t>
  </si>
  <si>
    <t>R2.3</t>
  </si>
  <si>
    <t>RH-MOUV</t>
  </si>
  <si>
    <t>Mouvement de personnel</t>
  </si>
  <si>
    <t>RH-MOUV : mouvement de personnel permanent
Une procédure permettant de gérer les arrivées, les mutations et les départs des collaborateurs dans les S.I. doit être formalisée, et appliquée strictement. Cette procédure doit couvrir au minimum :
 - la gestion/révocation des comptes et des droits d'accès aux systèmes d'information, y compris pour les partenaires et les prestataires externes 
 - la gestion du contrôle d'accès aux locaux 
 - la gestion des équipements mobiles 
 - la gestion du contrôle des habilitations.</t>
  </si>
  <si>
    <t>R2.4</t>
  </si>
  <si>
    <t>RH-NPERM</t>
  </si>
  <si>
    <t>Personnel non permanent</t>
  </si>
  <si>
    <t>RH-NPERM : gestion du personnel non permanent
Les règles de la P.S.S.I. s'appliquent à tout personnel non permanent utilisateur (stagiaires, intérimaires, prestataires, ...) d'un système d'information de l'État. Pour tout personnel non permanent, un tutorat par un agent permanent est mis en place, afin de l'informer de ces règles et d'en contrôler l'application.</t>
  </si>
  <si>
    <t>R2.5</t>
  </si>
  <si>
    <t>RH-MOTIV</t>
  </si>
  <si>
    <t>RH-MOTIV : personnel permanent
Une attention particulière doit être portée au recrutement des personnes en charge de la S.S.I. Les administrateurs des S.I. doivent être régulièrement sensibilisés aux devoirs liés à leur fonction, et doivent veiller à respecter ces exigences dans le cadre de leurs activités quotidiennes.</t>
  </si>
  <si>
    <t>R2.6</t>
  </si>
  <si>
    <t>RH-CONF</t>
  </si>
  <si>
    <t>RH-CONF : personnels de confiance. Toutes les personnes manipulant des informations sensibles doivent le faire avec une attention et une probité particulière, dans le respect des textes en vigueur. Les sanctions éventuelles s’appliquant aux cas de négligence ou de malveillance leur sont rappelées</t>
  </si>
  <si>
    <t>MAÎTRISE DES SYSTÈMES</t>
  </si>
  <si>
    <t>GDB</t>
  </si>
  <si>
    <t>R3.1</t>
  </si>
  <si>
    <t>GDB-INVENT</t>
  </si>
  <si>
    <t>cartographie des SI</t>
  </si>
  <si>
    <t>GDB-INVENT : inventaire des ressources informatiques
Chaque entité établit et maintient à jour un inventaire des ressources informatiques sous sa responsabilité, en s'appuyant sur un outillage adapté. Cet inventaire est communiqué au R.S.S.I. et à le HDFS pour les besoins de coordination opérationnelle. Il comprend la liste des « briques » matérielles et logicielles utilisées, ainsi que leurs versions exactes.</t>
  </si>
  <si>
    <t>R3.2</t>
  </si>
  <si>
    <t>GDB-CARTO</t>
  </si>
  <si>
    <t>GDB-CARTO : cartographie
La cartographie précise les centres informatiques, les architectures des réseaux (sur lesquelles sont identifiés les points névralgiques et la sensibilité des informations manipulées) et qualifie le niveau de sécurité attendu. Cette cartographie est maintenue à jour et fournie au R.S.S.I. et à le HDFS.</t>
  </si>
  <si>
    <t>R3.3</t>
  </si>
  <si>
    <t>GDB-QUALIF-SENSI</t>
  </si>
  <si>
    <t>qualification et protection de l’information</t>
  </si>
  <si>
    <t>GDB-QUALIF-SENSI : qualification des informations
La sensibilité de toute information doit être évaluée. Le marquage systématique des documents, en fonction du niveau de sensibilité, est obligatoire conformément aux arrêtés d'application de la loi n° 1.430 du 13 juillet 2016.</t>
  </si>
  <si>
    <t>R3.4</t>
  </si>
  <si>
    <t>GDB-PROT-IS</t>
  </si>
  <si>
    <t>GDB-PROT-IS : protection des informations
L'utilisateur doit protéger les informations qu'il est amené à manipuler dans le cadre de ses fonctions, selon leur sensibilité et tout au long de leur cycle de vie, depuis la création du brouillon jusqu'à son éventuelle destruction.</t>
  </si>
  <si>
    <t>MAÎTRISE DES RISQUES</t>
  </si>
  <si>
    <t>INT</t>
  </si>
  <si>
    <t>Intégration de la SSI dans le cycle de vie
des systèmes d’information</t>
  </si>
  <si>
    <t>R4.1</t>
  </si>
  <si>
    <t>INT-HOMOLOG-SSI</t>
  </si>
  <si>
    <t>INT-HOMOLOG-SSI : homologation de sécurité des systèmes d'information
Tout système d'information doit faire l'objet d'une décision d'homologation avant sa mise en exploitation dans les conditions d'emploi définies. L'homologation est l'acte selon lequel l'autorité d'emploi atteste formellement auprès des utilisateurs que le système d'information est protégé conformément aux objectifs de sécurité fixés. La décision d'homologation est prise par l'autorité d'homologation définie au point 1.1, après avis de la commission d'homologation mise en place à cet effet.
La décision d'homologation s'appuie sur une analyse de risques adaptée aux enjeux du système considéré, et précise les conditions d'emploi du système d'information.</t>
  </si>
  <si>
    <t>R4.2</t>
  </si>
  <si>
    <t>INT-SSI</t>
  </si>
  <si>
    <t>INT-SSI : intégration de la sécurité dans les projets
La sécurité des systèmes d'information doit être prise en compte dans toutes les phases des projets informatiques, sous le contrôle de l'autorité d'homologation, de la conception et de la spécification du système jusqu'à son retrait du service.</t>
  </si>
  <si>
    <t>R4.3</t>
  </si>
  <si>
    <t>INT-TDB</t>
  </si>
  <si>
    <r>
      <t>INT-TDB : créer un</t>
    </r>
    <r>
      <rPr>
        <b/>
        <sz val="11"/>
        <color theme="1"/>
        <rFont val="Calibri"/>
        <scheme val="minor"/>
      </rPr>
      <t xml:space="preserve"> tableau de bord SSI</t>
    </r>
    <r>
      <rPr>
        <sz val="11"/>
        <color theme="1"/>
        <rFont val="Calibri"/>
        <scheme val="minor"/>
      </rPr>
      <t>. Un tableau de bord SSI est mis en place et tenu à
jour. Il fournit au RSSI et aux autorités une vision générale du niveau de sécurité et de son
évolution, rendant ainsi plus efficace le pilotage de la SSI. Au niveau stratégique, le tableau
de bord SSI permet de suivre l’application de la politique de sécurité et de disposer
d’éléments propres à qualifier les ressources devant être allouées à la SSI. Au niveau du
pilotage, la mise en place de ce tableau de bord permet de contrôler la réalisation d’objectifs
opérationnels, d’améliorer la qualité de service et de détecter au plus tôt les retards dans la
réalisation de certains objectifs de sécurité.</t>
    </r>
  </si>
  <si>
    <t>R4.4</t>
  </si>
  <si>
    <t>INT-QUOT-SSI</t>
  </si>
  <si>
    <t>INT-QUOT-SSI : mise en œuvre au quotidien de la SSI
La sécurité des systèmes d'information se traite au quotidien par des pratiques d'hygiène informatique. Des procédures écrites définissent les actes élémentaires du maintien en condition de sécurité lors des phases de conception, évolution ou retrait d'un système.</t>
  </si>
  <si>
    <t>R4.5</t>
  </si>
  <si>
    <t>INT-AQ-PSL</t>
  </si>
  <si>
    <t>INT-AQ-PSL : acquisition de produits et services de confiance.
Lorsqu'ils sont disponibles, des produits ou des services de sécurité labellisés par le HFDS doivent être utilisés.</t>
  </si>
  <si>
    <t>R4.6</t>
  </si>
  <si>
    <t>INT-PRES-CS</t>
  </si>
  <si>
    <t>INT-PRES-CS : clauses de sécurité
Toute prestation dans le domaine des S.I. est encadrée par des clauses de sécurité. Ces clauses spécifient les mesures S.S.I. que le prestataire doit respecter dans le cadre de ses activités.</t>
  </si>
  <si>
    <t>R4.7</t>
  </si>
  <si>
    <t>INT-REX-HB</t>
  </si>
  <si>
    <t>INT-REX-HB : hébergement
L'hébergement des données numériques de l'Administration sur le territoire national est obligatoire, sauf accord du Ministre d'État, et dérogation dûment motivée et précisée dans la décision d'homologation.</t>
  </si>
  <si>
    <t>R4.8</t>
  </si>
  <si>
    <t>INT-REX-HS</t>
  </si>
  <si>
    <t>INT-REX-HS : hébergement et clauses de sécurité
Tout contrat d'hébergement détaille les dispositions mises en œuvre pour prendre en compte la S.S.I. Ce sont notamment les mesures prises pour assurer le maintien en condition de sécurité des systèmes et permettre une gestion de crise efficace (conditions d'accès aux journaux, mise en place d'astreintes, etc.).</t>
  </si>
  <si>
    <t>R4.9</t>
  </si>
  <si>
    <t>INT-REX-AR</t>
  </si>
  <si>
    <r>
      <t xml:space="preserve">INT-REX-AR : analyse de risques
Toute </t>
    </r>
    <r>
      <rPr>
        <b/>
        <sz val="11"/>
        <color theme="1"/>
        <rFont val="Calibri"/>
        <scheme val="minor"/>
      </rPr>
      <t>opération d'externalisation s'appuie sur une analyse de risques préalable</t>
    </r>
    <r>
      <rPr>
        <sz val="11"/>
        <color theme="1"/>
        <rFont val="Calibri"/>
        <scheme val="minor"/>
      </rPr>
      <t>, de façon à formaliser des objectifs de sécurité et définir des mesures adaptées. L'ensemble des objectifs de sécurité ainsi formalisés permet de définir une cible de sécurité servant de cadre au contrat établi avec le prestataire.</t>
    </r>
  </si>
  <si>
    <t>R4.10</t>
  </si>
  <si>
    <t>INT-PRES-CNTRL</t>
  </si>
  <si>
    <t>INT-PRES-CNTRL : suivi et contrôle des prestations fournies
Le maintien d'un niveau de sécurité au cours du temps nécessite un double contrôle :
 - l'un, effectué périodiquement par l'équipe encadrant la prestation, qui porte sur les actions du sous-traitant et la conformité au cahier des charges 
 - l'autre, effectué par le HFDS, qui porte sur la pertinence du cahier des charges en amont des projets, la conformité des réponses apportées par le sous-traitant en phase de recette et le niveau de sécurité global obtenu en production.</t>
  </si>
  <si>
    <t>PROTECTION DES SYSTÈMES</t>
  </si>
  <si>
    <t>PHY</t>
  </si>
  <si>
    <t>Sécurité physique des locaux abritant les SI</t>
  </si>
  <si>
    <t>R5.1</t>
  </si>
  <si>
    <t>PHY-ZONES</t>
  </si>
  <si>
    <t>Règles générales</t>
  </si>
  <si>
    <t>PHY-ZONES : découpage des sites en zones de sécurité
Un découpage des sites en zones physiques de sécurité doit être effectué, en liaison avec les services en charge : de l'immobilier, de la sécurité et le HDFS Pour chaque zone de sécurité, des critères précis d'autorisation d'accès sont établis.</t>
  </si>
  <si>
    <t>R5.2</t>
  </si>
  <si>
    <t>PHY-TECH</t>
  </si>
  <si>
    <t>Règles de sécurité complémentaires s’appliquant aux locaux techniques</t>
  </si>
  <si>
    <t>PHY-TECH : sécurité physique des locaux techniques
L'accès aux locaux techniques abritant des équipements d'alimentation et de distribution d'énergie, ou des équipements de réseau et de téléphonie, doit être physiquement protégé.</t>
  </si>
  <si>
    <t>R5.3</t>
  </si>
  <si>
    <t>PHY-PUBL</t>
  </si>
  <si>
    <t>Règles de sécurité s’appliquant aux zones d’accueil du public</t>
  </si>
  <si>
    <t>PHY-PUBL : accès réseau en zone d'accueil du public
Tout accès réseau installé dans une zone d'accueil du public doit être filtré ou isolé du reste du réseau informatique de l'entité.</t>
  </si>
  <si>
    <t>R5.4</t>
  </si>
  <si>
    <t>PHY-SENS</t>
  </si>
  <si>
    <r>
      <t xml:space="preserve">PHY-SENS : </t>
    </r>
    <r>
      <rPr>
        <b/>
        <sz val="11"/>
        <color theme="1"/>
        <rFont val="Calibri"/>
        <scheme val="minor"/>
      </rPr>
      <t>protection des informations sensibles au sein des zones d'accueil du public</t>
    </r>
    <r>
      <rPr>
        <sz val="11"/>
        <color theme="1"/>
        <rFont val="Calibri"/>
        <scheme val="minor"/>
      </rPr>
      <t xml:space="preserve">
Le traitement d'informations sensibles au sein des zones d'accueil est à éviter. Si un tel traitement est strictement nécessaire, il doit rester ponctuel et exceptionnel. Des mesures particulières sont alors adoptées, notamment en matière de protection audiovisuelle, ainsi qu'en matière de protection des informations stockées sur les supports.</t>
    </r>
  </si>
  <si>
    <t>R5.5</t>
  </si>
  <si>
    <t>PHY-TELECOM</t>
  </si>
  <si>
    <r>
      <t xml:space="preserve">PHY-TELECOM : protection des câbles électriques et de télécommunications
Il convient de </t>
    </r>
    <r>
      <rPr>
        <b/>
        <sz val="11"/>
        <color theme="1"/>
        <rFont val="Calibri"/>
        <scheme val="minor"/>
      </rPr>
      <t>protéger le câblage réseau contre les dommages et les interceptions des communications qu'ils transmettent</t>
    </r>
    <r>
      <rPr>
        <sz val="11"/>
        <color theme="1"/>
        <rFont val="Calibri"/>
        <scheme val="minor"/>
      </rPr>
      <t>. En complément, les panneaux de raccordements et les salles des câbles doivent être placés en dehors des zones d'accueil du public et leur accès doit être contrôlé.</t>
    </r>
  </si>
  <si>
    <t>R5.6</t>
  </si>
  <si>
    <t xml:space="preserve">PHY-CTRL </t>
  </si>
  <si>
    <r>
      <t xml:space="preserve">PHY-CTRL : contrôles anti-piégeages
Sur les S.I. particulièrement sensibles, il convient de mener des </t>
    </r>
    <r>
      <rPr>
        <b/>
        <sz val="11"/>
        <color theme="1"/>
        <rFont val="Calibri"/>
        <scheme val="minor"/>
      </rPr>
      <t>contrôles anti-piégeages</t>
    </r>
    <r>
      <rPr>
        <sz val="11"/>
        <color theme="1"/>
        <rFont val="Calibri"/>
        <scheme val="minor"/>
      </rPr>
      <t xml:space="preserve"> réguliers, effectués par du personnel formé. Il peut être fait appel à des services spécialisés (opérations dites de « dépoussiérage »).</t>
    </r>
  </si>
  <si>
    <t>R5.7</t>
  </si>
  <si>
    <t>PHY-CI-LOC</t>
  </si>
  <si>
    <t>PHY-CI-LOC : découpage des locaux en zones de sécurité. Un découpage du centre
informatique en zones physiques de sécurité doit être effectué, en liaison avec le RSSI et les
services en charge de l’immobilier, de la sécurité et des moyens généraux. Des règles
doivent fixer les conditions d’accès à ces différentes zones.</t>
  </si>
  <si>
    <t>R5.8</t>
  </si>
  <si>
    <t>PHY-CI-TRACE</t>
  </si>
  <si>
    <t>Règles de sécurité complémentaires s’appliquant aux zones internes et
restreintes</t>
  </si>
  <si>
    <t>PHY-CI-TRACE : traçabilité des accès aux zones internes et restreintes
Une traçabilité des accès, par les visiteurs externes, aux zones restreintes doit être mise en place. Ces traces sont alors conservées un an, dans le respect des textes protégeant les données personnelles.</t>
  </si>
  <si>
    <t>R5.9</t>
  </si>
  <si>
    <t>PHY-CI-MOYENS</t>
  </si>
  <si>
    <t>PHY-CI-MOYENS : délivrance des moyens d'accès physique aux zones internes et restreintes
La délivrance des moyens d'accès physique doit respecter un processus formel permettant de s'assurer de l'identité de la personne, s'appuyant sur le processus d'arrivée et de départ du personnel. Le personnel autre que celui explicitement autorisé et habilité, mais néanmoins appelé à intervenir dans les zones sensibles (entretien ou réparation des bâtiments, des équipements non informatiques, nettoyage, visiteurs, ...), intervient systématiquement et impérativement sous surveillance permanente.</t>
  </si>
  <si>
    <t>R5.10</t>
  </si>
  <si>
    <t>PHY-CI-HEBERG</t>
  </si>
  <si>
    <r>
      <t xml:space="preserve">PHY-CI-HEBERG : convention de service en cas d'hébergement tiers
Dans le cas où un tiers gère tout ou partie des locaux du centre informatique, une </t>
    </r>
    <r>
      <rPr>
        <b/>
        <sz val="11"/>
        <color theme="1"/>
        <rFont val="Calibri"/>
        <scheme val="minor"/>
      </rPr>
      <t>convention de service, définissant les responsabilités mutuelles en matière de sécurité</t>
    </r>
    <r>
      <rPr>
        <sz val="11"/>
        <color theme="1"/>
        <rFont val="Calibri"/>
        <scheme val="minor"/>
      </rPr>
      <t>, doit être établie entre ce tiers et l'entité ou le département.</t>
    </r>
  </si>
  <si>
    <t>R5.11</t>
  </si>
  <si>
    <t>PHY-CI-CLIM</t>
  </si>
  <si>
    <t>Règles de sécurité complémentaires s’appliquant aux salles informatiques
et aux locaux techniques</t>
  </si>
  <si>
    <r>
      <t xml:space="preserve">PHY-CI-CLIM : règles de sécurité s'appliquant à la climatisation
Un </t>
    </r>
    <r>
      <rPr>
        <b/>
        <sz val="11"/>
        <color theme="1"/>
        <rFont val="Calibri"/>
        <scheme val="minor"/>
      </rPr>
      <t>dispositif de climatisation dimensionné en fonction des besoins énergétiques du système informatique</t>
    </r>
    <r>
      <rPr>
        <sz val="11"/>
        <color theme="1"/>
        <rFont val="Calibri"/>
        <scheme val="minor"/>
      </rPr>
      <t xml:space="preserve"> doit être installé. Des procédures de réaction en cas de panne, connues du personnel, doivent être élaborées et vérifiées annuellement. Ces dispositions visent à prévenir toute surchauffe des équipements, pouvant engendrer une perte du service voire une détérioration du matériel.</t>
    </r>
  </si>
  <si>
    <t>R5.12</t>
  </si>
  <si>
    <t>PHY-CI-CTRLACC</t>
  </si>
  <si>
    <t>PHY-CI-CTRLACC : contrôle d'accès physique aux zones internes et restreintes
L'accès aux zones internes (autorisées uniquement au personnel du centre informatique ou aux visiteurs accompagnés) et restreintes (autorisées aux seules personnes habilitées ou aux visiteurs accompagnés) doit reposer sur un dispositif de contrôle d'accès physique. Ce dispositif doit s'appuyer sur des produits qualifiés, lorsqu'ils sont disponibles, et bénéficier d'un maintien en condition de sécurité rigoureux.</t>
  </si>
  <si>
    <t>R5.13</t>
  </si>
  <si>
    <t>PHY-CI-ENERGIE</t>
  </si>
  <si>
    <r>
      <t>PHY-CI-ENERGIE : règles de sécurité s'appliquant à l'énergie
L'</t>
    </r>
    <r>
      <rPr>
        <b/>
        <sz val="11"/>
        <color theme="1"/>
        <rFont val="Calibri"/>
        <scheme val="minor"/>
      </rPr>
      <t>alimentation secteur des équipements</t>
    </r>
    <r>
      <rPr>
        <sz val="11"/>
        <color theme="1"/>
        <rFont val="Calibri"/>
        <scheme val="minor"/>
      </rPr>
      <t xml:space="preserve"> devra être conforme aux règles de l'art, de façon à se prémunir des atteintes à la sécurité des personnes et équipements liées à un défaut électrique.</t>
    </r>
  </si>
  <si>
    <t>R5.14</t>
  </si>
  <si>
    <t>PHY-CI-INC</t>
  </si>
  <si>
    <r>
      <t xml:space="preserve">PHY-CI-INC : règles de lutte contre l'incendie
L'installation de matériel de protection contre le feu est obligatoire. Des </t>
    </r>
    <r>
      <rPr>
        <b/>
        <sz val="11"/>
        <color theme="1"/>
        <rFont val="Calibri"/>
        <scheme val="minor"/>
      </rPr>
      <t xml:space="preserve">procédures de réaction à un incendie </t>
    </r>
    <r>
      <rPr>
        <sz val="11"/>
        <color theme="1"/>
        <rFont val="Calibri"/>
        <scheme val="minor"/>
      </rPr>
      <t xml:space="preserve">sont définies et régulièrement testées. Les </t>
    </r>
    <r>
      <rPr>
        <b/>
        <sz val="11"/>
        <color theme="1"/>
        <rFont val="Calibri"/>
        <scheme val="minor"/>
      </rPr>
      <t>salles techniques doivent être propres</t>
    </r>
    <r>
      <rPr>
        <sz val="11"/>
        <color theme="1"/>
        <rFont val="Calibri"/>
        <scheme val="minor"/>
      </rPr>
      <t>. Aucun carton, papier, ou autre source potentielle de départ de feu ne doit être entreposé dans ces locaux.</t>
    </r>
  </si>
  <si>
    <t>R5.15</t>
  </si>
  <si>
    <t>PHY-CI-EAU</t>
  </si>
  <si>
    <r>
      <t xml:space="preserve">PHY-CI-EAU : règles de lutte contre les voies d'eau
Une </t>
    </r>
    <r>
      <rPr>
        <b/>
        <sz val="11"/>
        <color theme="1"/>
        <rFont val="Calibri"/>
        <scheme val="minor"/>
      </rPr>
      <t>étude sur les risques dus aux voies d'eau</t>
    </r>
    <r>
      <rPr>
        <sz val="11"/>
        <color theme="1"/>
        <rFont val="Calibri"/>
        <scheme val="minor"/>
      </rPr>
      <t xml:space="preserve"> doit être réalisée. Cette étude doit notamment prendre en compte le risque de fuite sur un collecteur d'eau douce et les inondations dues aux intempéries.</t>
    </r>
  </si>
  <si>
    <t>SI Sûreté</t>
  </si>
  <si>
    <t>R5.16</t>
  </si>
  <si>
    <t>PHY-SI-SUR</t>
  </si>
  <si>
    <t>SI sûreté</t>
  </si>
  <si>
    <t>PHY-SI-SUR : sécurisation du SI de sûreté
Pour les sites physiques considérés comme importants, des mesures de protection doivent être définies et appliquées en se basant sur les conclusions d'une analyse de risques. L'analyse de risques conduit à la désignation des briques essentielles dont il faut assurer la protection contre des actes malveillants. Un système de gestion de la sécurité du S.I. de sûreté (s'inspirant de la norme ISO 27001) assure le maintien en condition de sécurité. L'emploi de produits labellisés, quand ils existent, est fortement recommandé.</t>
  </si>
  <si>
    <t>RES</t>
  </si>
  <si>
    <t>R6.1</t>
  </si>
  <si>
    <t>RES-MAITRISE</t>
  </si>
  <si>
    <t>RES-MAITRISE : systèmes autorisés sur le réseau
Seuls les équipements gérés et configurés par les équipes informatiques habilitées peuvent être connectés au réseau local d'une entité.</t>
  </si>
  <si>
    <t>R6.2</t>
  </si>
  <si>
    <t>RES-INTERCO</t>
  </si>
  <si>
    <r>
      <t xml:space="preserve">RES-INTERCO : </t>
    </r>
    <r>
      <rPr>
        <b/>
        <sz val="11"/>
        <color theme="1"/>
        <rFont val="Calibri"/>
        <scheme val="minor"/>
      </rPr>
      <t>interconnexion avec des réseaux externes</t>
    </r>
    <r>
      <rPr>
        <sz val="11"/>
        <color theme="1"/>
        <rFont val="Calibri"/>
        <scheme val="minor"/>
      </rPr>
      <t xml:space="preserve">
Toute interconnexion entre les réseaux locaux d'une entité et un réseau externe (réseau d'un tiers, Internet, etc.) doit être réalisée via les infrastructures nationales. La </t>
    </r>
    <r>
      <rPr>
        <b/>
        <sz val="11"/>
        <color theme="1"/>
        <rFont val="Calibri"/>
        <scheme val="minor"/>
      </rPr>
      <t>décision d'interconnexion doit être motivée et validée par le HFDS</t>
    </r>
    <r>
      <rPr>
        <sz val="11"/>
        <color theme="1"/>
        <rFont val="Calibri"/>
        <scheme val="minor"/>
      </rPr>
      <t>.</t>
    </r>
  </si>
  <si>
    <t>R6.3</t>
  </si>
  <si>
    <t>RES-ENTSOR</t>
  </si>
  <si>
    <r>
      <t xml:space="preserve">RES-ENTSOR : </t>
    </r>
    <r>
      <rPr>
        <b/>
        <sz val="11"/>
        <color theme="1"/>
        <rFont val="Calibri"/>
        <scheme val="minor"/>
      </rPr>
      <t>mise en place de filtrage réseau pour les flux sortants et entrants</t>
    </r>
    <r>
      <rPr>
        <sz val="11"/>
        <color theme="1"/>
        <rFont val="Calibri"/>
        <scheme val="minor"/>
      </rPr>
      <t xml:space="preserve">
Dans l'optique de réduire les possibilités offertes à un attaquant, les connexions des machines du réseau interne vers l'extérieur doivent être filtrées.</t>
    </r>
  </si>
  <si>
    <t>R6.4</t>
  </si>
  <si>
    <t>RES-PROT</t>
  </si>
  <si>
    <t>RES-PROT : protection des informations
Les accès à Internet passent obligatoirement à travers les passerelles nationales. Dès lors que des informations sensibles doivent transiter sur des réseaux non maîtrisés, il convient de les protéger spécifiquement par chiffrement adapté.</t>
  </si>
  <si>
    <t>R6.5</t>
  </si>
  <si>
    <t>RES-CLOIS</t>
  </si>
  <si>
    <r>
      <t xml:space="preserve">RES-CLOIS : cloisonner le SI en sous-réseaux de niveaux de sécurité homogènes
Par analogie avec le cloisonnement physique d'un bâtiment, le système d'information doit être </t>
    </r>
    <r>
      <rPr>
        <b/>
        <sz val="11"/>
        <color theme="1"/>
        <rFont val="Calibri"/>
        <scheme val="minor"/>
      </rPr>
      <t>segmenté selon des zones présentant chacune un niveau de sécurité homogène</t>
    </r>
    <r>
      <rPr>
        <sz val="11"/>
        <color theme="1"/>
        <rFont val="Calibri"/>
        <scheme val="minor"/>
      </rPr>
      <t>.</t>
    </r>
  </si>
  <si>
    <t>R6.6</t>
  </si>
  <si>
    <t>RES-INTERCOGEO</t>
  </si>
  <si>
    <t>RES-INTERCOGEO : interconnexion des sites géographiques locaux d'une entité
L'interconnexion au niveau local de réseaux locaux d'une entité n'est possible que si la proximité géographique le justifie et sous réserve de la mise en place de connexions dédiées à cet effet, et de passerelles sécurisées et validées par le HFDS</t>
  </si>
  <si>
    <t>R6.7</t>
  </si>
  <si>
    <t>RES-RESS</t>
  </si>
  <si>
    <t>RES-RESS : cloisonnement des ressources en cas de partage de locaux
Dans le cas où une entité partage des locaux (bureaux ou locaux techniques) avec des entités externes, des mesures de cloisonnement des ressources informatiques doivent être mises en place. Si le cloisonnement n'est pas physique, les mesures prises doivent être validées par le HFDS.</t>
  </si>
  <si>
    <t>R6.8</t>
  </si>
  <si>
    <t>RES-INTERNET-SPECIFIQUE</t>
  </si>
  <si>
    <r>
      <t xml:space="preserve">RES-INTERNET-SPECIFIQUE : cas particulier des accès spécifiques dans une entité
Les </t>
    </r>
    <r>
      <rPr>
        <b/>
        <sz val="11"/>
        <color theme="1"/>
        <rFont val="Calibri"/>
        <scheme val="minor"/>
      </rPr>
      <t>accès spécifiques à Internet nécessitant des droits particuliers pour un usage métier ne peuvent être mis en place que sur dérogation dûment justifiée</t>
    </r>
    <r>
      <rPr>
        <sz val="11"/>
        <color theme="1"/>
        <rFont val="Calibri"/>
        <scheme val="minor"/>
      </rPr>
      <t xml:space="preserve">, et sur des </t>
    </r>
    <r>
      <rPr>
        <b/>
        <sz val="11"/>
        <color theme="1"/>
        <rFont val="Calibri"/>
        <scheme val="minor"/>
      </rPr>
      <t xml:space="preserve">machines isolées physiquement </t>
    </r>
    <r>
      <rPr>
        <sz val="11"/>
        <color theme="1"/>
        <rFont val="Calibri"/>
        <scheme val="minor"/>
      </rPr>
      <t xml:space="preserve">et </t>
    </r>
    <r>
      <rPr>
        <b/>
        <sz val="11"/>
        <color theme="1"/>
        <rFont val="Calibri"/>
        <scheme val="minor"/>
      </rPr>
      <t>séparées du réseau de l'entité</t>
    </r>
    <r>
      <rPr>
        <sz val="11"/>
        <color theme="1"/>
        <rFont val="Calibri"/>
        <scheme val="minor"/>
      </rPr>
      <t xml:space="preserve">, après </t>
    </r>
    <r>
      <rPr>
        <b/>
        <sz val="11"/>
        <color theme="1"/>
        <rFont val="Calibri"/>
        <scheme val="minor"/>
      </rPr>
      <t>validation préalable de l'autorité d'homologation</t>
    </r>
    <r>
      <rPr>
        <sz val="11"/>
        <color theme="1"/>
        <rFont val="Calibri"/>
        <scheme val="minor"/>
      </rPr>
      <t>.</t>
    </r>
  </si>
  <si>
    <t>R6.9</t>
  </si>
  <si>
    <t>RES-SSFIL</t>
  </si>
  <si>
    <t>RES-SSFIL : mise en place de réseaux sans fil
Le déploiement de réseaux sans fil doit faire l'objet d'une analyse de risques spécifique. Les protections intrinsèques étant insuffisantes, des mesures complémentaires, validées par le HFDS, doivent être prises dans le cadre de la défense en profondeur. En particulier, une segmentation du réseau doit être mise en place de façon à limiter à un périmètre déterminé les conséquences d'une intrusion depuis la voie radio. À défaut de mise en œuvre de mesures spécifiques, le déploiement de réseaux sans fil sur des S.I. manipulant des données sensibles est proscrit.</t>
  </si>
  <si>
    <t>R6.10</t>
  </si>
  <si>
    <t>RES-SECRET</t>
  </si>
  <si>
    <t>RES-SECRET : modifier systématiquement les éléments d'authentification par défaut des équipements et services
Les mots de passe par défaut doivent être impérativement modifiés, de même en ce qui concerne les certificats. Les dispositions nécessaires doivent être prises auprès des fournisseurs de façon à pouvoir modifier les certificats installés par défaut.</t>
  </si>
  <si>
    <t>R6.11</t>
  </si>
  <si>
    <t>RES-DURCI</t>
  </si>
  <si>
    <r>
      <t xml:space="preserve">RES-DURCI : durcir les configurations des équipements de réseaux
Les </t>
    </r>
    <r>
      <rPr>
        <b/>
        <sz val="11"/>
        <color theme="1"/>
        <rFont val="Calibri"/>
        <scheme val="minor"/>
      </rPr>
      <t>équipements de réseaux (comme les routeurs) doivent faire l'objet d'un durcissement spécifique</t>
    </r>
    <r>
      <rPr>
        <sz val="11"/>
        <color theme="1"/>
        <rFont val="Calibri"/>
        <scheme val="minor"/>
      </rPr>
      <t xml:space="preserve"> comprenant notamment, outre le changement des mots de passe et certificats, la désactivation des interfaces et services inutiles, ainsi que la mise en place de mécanismes de protection du plan de contrôle.</t>
    </r>
  </si>
  <si>
    <t>R6.12</t>
  </si>
  <si>
    <t>RES-COUCHBAS</t>
  </si>
  <si>
    <r>
      <t>RES-COUCHBAS : implanter des mécanismes de protection contre les attaques sur les couches basses
Une attention particulière doit être apportée à l'</t>
    </r>
    <r>
      <rPr>
        <b/>
        <sz val="11"/>
        <color theme="1"/>
        <rFont val="Calibri"/>
        <scheme val="minor"/>
      </rPr>
      <t>implantation des protocoles de couches basses</t>
    </r>
    <r>
      <rPr>
        <sz val="11"/>
        <color theme="1"/>
        <rFont val="Calibri"/>
        <scheme val="minor"/>
      </rPr>
      <t>, de façon à se prémunir des attaques usuelles par saturation ou empoisonnement de cache. Cela concerne, par exemple, le protocole « Address Resolution Protocol » (A.R.P.).</t>
    </r>
  </si>
  <si>
    <t>R6.13</t>
  </si>
  <si>
    <t>RES-ROUTDYN</t>
  </si>
  <si>
    <r>
      <t xml:space="preserve">RES-ROUTDYN : surveiller les annonces de routage
Lorsque l'utilisation de protocoles de routage dynamiques est nécessaire, celle-ci doit s'accompagner de la mise en place d'une </t>
    </r>
    <r>
      <rPr>
        <b/>
        <sz val="11"/>
        <color theme="1"/>
        <rFont val="Calibri"/>
        <scheme val="minor"/>
      </rPr>
      <t>surveillance des annonces de routage</t>
    </r>
    <r>
      <rPr>
        <sz val="11"/>
        <color theme="1"/>
        <rFont val="Calibri"/>
        <scheme val="minor"/>
      </rPr>
      <t>, et de procédures permettant de réagir rapidement en cas d'incidents.</t>
    </r>
  </si>
  <si>
    <t>R6.14</t>
  </si>
  <si>
    <t>RES-ROUTDYN-IGP</t>
  </si>
  <si>
    <r>
      <t xml:space="preserve">RES-ROUTDYN-IGP : configurer le protocole « Interior Gateway Protocol » (I.G.P.) de manière sécurisée
Le </t>
    </r>
    <r>
      <rPr>
        <b/>
        <sz val="11"/>
        <color theme="1"/>
        <rFont val="Calibri"/>
        <scheme val="minor"/>
      </rPr>
      <t>protocole de routage dynamique de type I.G.P. doit être activé exclusivement sur les interfaces nécessaires à la construction de la topologie du réseau et désactivé sur le reste des interfaces.</t>
    </r>
    <r>
      <rPr>
        <sz val="11"/>
        <color theme="1"/>
        <rFont val="Calibri"/>
        <scheme val="minor"/>
      </rPr>
      <t xml:space="preserve"> La configuration du protocole de routage dynamique doit systématiquement s'accompagner d'un mot de passe de type MESSAGE-DIGEST-KEY.</t>
    </r>
  </si>
  <si>
    <t>R6.15</t>
  </si>
  <si>
    <t>RES-ROUTDYN-EGP</t>
  </si>
  <si>
    <r>
      <t xml:space="preserve">RES-ROUTDYN-EGP : </t>
    </r>
    <r>
      <rPr>
        <b/>
        <sz val="11"/>
        <color theme="1"/>
        <rFont val="Calibri"/>
        <scheme val="minor"/>
      </rPr>
      <t>sécuriser les sessions « Exterior Gateway Protocol » (E.G.P.)</t>
    </r>
    <r>
      <rPr>
        <sz val="11"/>
        <color theme="1"/>
        <rFont val="Calibri"/>
        <scheme val="minor"/>
      </rPr>
      <t xml:space="preserve">
Lors de la mise en place d'une session E.G.P. avec un pair extérieur sur un média partagé, cette session doit s'accompagner d'un mot de passe de type message-digest-key.</t>
    </r>
  </si>
  <si>
    <t>R6.16</t>
  </si>
  <si>
    <t>RES-CARTO</t>
  </si>
  <si>
    <t>RES-CARTO : élaborer les documents d'architecture technique et fonctionnelle
L'architecture réseau du système d'information doit être décrite et formalisée à travers des schémas d'architecture, et des configurations, maintenus au fil des évolutions apportées au S.I. Les documents d'architecture sont sensibles et font l'objet d'une protection adaptée. La cartographie réseau s'insère dans la cartographie globale des S.I..</t>
  </si>
  <si>
    <t>ARCHI</t>
  </si>
  <si>
    <t>R7.1</t>
  </si>
  <si>
    <t>ARCHI-HEBERG</t>
  </si>
  <si>
    <t>ARCHI-HEBERG : principes d'architecture de la zone d'hébergement
D'une manière générale, l'architecture des infrastructures des centres informatiques est conçue de façon à satisfaire l'ensemble des besoins en disponibilité, confidentialité, traçabilité et intégrité. Le principe de défense en profondeur doit être respecté, en particulier par la mise en œuvre successive d'environnements de sécurité en zone d'hébergement, de machines virtuelles ou physiques dédiées, de réseaux locaux virtuels (V.L.A.N.) appropriés, d'un filtrage strict des flux applicatifs et d'administration.</t>
  </si>
  <si>
    <t>R7.2</t>
  </si>
  <si>
    <t>ARCHI-PASS</t>
  </si>
  <si>
    <r>
      <t xml:space="preserve">ARCHI-PASS : passerelle Internet
Les </t>
    </r>
    <r>
      <rPr>
        <b/>
        <sz val="11"/>
        <color theme="1"/>
        <rFont val="Calibri"/>
        <scheme val="minor"/>
      </rPr>
      <t>interconnexions Internet passent obligatoirement par les passerelles nationales homologuées</t>
    </r>
    <r>
      <rPr>
        <sz val="11"/>
        <color theme="1"/>
        <rFont val="Calibri"/>
        <scheme val="minor"/>
      </rPr>
      <t>.</t>
    </r>
  </si>
  <si>
    <t>R7.3</t>
  </si>
  <si>
    <t>ARCHI-STOCKCI</t>
  </si>
  <si>
    <t>ARCHI-STOCKCI : architecture de stockage et de sauvegarde
Le réseau de stockage/sauvegarde pour les besoins des centres informatiques repose sur une architecture dédiée à cet effet.</t>
  </si>
  <si>
    <t>EXP</t>
  </si>
  <si>
    <t>R8.1</t>
  </si>
  <si>
    <t>EXP-PROT-INF</t>
  </si>
  <si>
    <r>
      <t xml:space="preserve">EXP-PROT-INF : protection des informations sensibles en confidentialité, en intégrité et en disponibilité
Des mesures doivent être mises en œuvre afin de garantir la </t>
    </r>
    <r>
      <rPr>
        <b/>
        <sz val="11"/>
        <color theme="1"/>
        <rFont val="Calibri"/>
        <scheme val="minor"/>
      </rPr>
      <t>protection des informations sensibles en confidentialité et en intégrité et en disponibilité</t>
    </r>
    <r>
      <rPr>
        <sz val="11"/>
        <color theme="1"/>
        <rFont val="Calibri"/>
        <scheme val="minor"/>
      </rPr>
      <t>. À défaut d'utilisation d'un réseau homologué, ces informations doivent être chiffrées à l'aide d'un moyen de chiffrement labellisé.</t>
    </r>
  </si>
  <si>
    <t>R8.2</t>
  </si>
  <si>
    <t>EXP-DOC-CONFIG</t>
  </si>
  <si>
    <t>EXP-DOC-CONFIG : documentation des configurations
La configuration standard des ressources informatiques doit être documentée et mise à jour à chaque changement notable.</t>
  </si>
  <si>
    <t>R8.3</t>
  </si>
  <si>
    <t>EXP-TRAC</t>
  </si>
  <si>
    <r>
      <t xml:space="preserve">EXP-TRAC : traçabilité des interventions sur le système
Les </t>
    </r>
    <r>
      <rPr>
        <b/>
        <sz val="11"/>
        <color theme="1"/>
        <rFont val="Calibri"/>
        <scheme val="minor"/>
      </rPr>
      <t>interventions de maintenance sur les ressources informatiques de l'entité doivent être tracées</t>
    </r>
    <r>
      <rPr>
        <sz val="11"/>
        <color theme="1"/>
        <rFont val="Calibri"/>
        <scheme val="minor"/>
      </rPr>
      <t xml:space="preserve"> par le service informatique concerné, et ces traces doivent être accessibles durant au moins un an.</t>
    </r>
  </si>
  <si>
    <t>R8.4</t>
  </si>
  <si>
    <t>EXP-CONFIG</t>
  </si>
  <si>
    <t>EXP-CONFIG : configuration des ressources informatiques
Les systèmes d'exploitation et les logiciels doivent faire l'objet d'un durcissement. Les configurations et mises à jour sont appliquées dans le strict respect des guides ou procédures en vigueur.</t>
  </si>
  <si>
    <t>R8.5</t>
  </si>
  <si>
    <t>EXP-CI-TRAC</t>
  </si>
  <si>
    <r>
      <t xml:space="preserve">EXP-CI-TRAC : traçabilité / imputabilité
Afin d'assurer une cohérence dans les échanges entre applications ainsi qu'une traçabilité pertinente des événements techniques et de sécurité, les centres d'exploitation emploient une </t>
    </r>
    <r>
      <rPr>
        <b/>
        <sz val="11"/>
        <color theme="1"/>
        <rFont val="Calibri"/>
        <scheme val="minor"/>
      </rPr>
      <t>référence de temps commune (service NTP, Network Time Protocol).</t>
    </r>
  </si>
  <si>
    <t>R8.6</t>
  </si>
  <si>
    <t>EXP-CERTIFS</t>
  </si>
  <si>
    <t>Gestion des authentifiants</t>
  </si>
  <si>
    <t>EXP-CERTIFS : utilisation de certificats électroniques. L’utilisation de certificats électroniques doit respecter les règles édictées par le RGS.</t>
  </si>
  <si>
    <t>R8.7</t>
  </si>
  <si>
    <t>EXP-DEP-ADMIN</t>
  </si>
  <si>
    <t>Gestion des authentifiants d'administration</t>
  </si>
  <si>
    <t>EXP-DEP-ADMIN : gestion du départ d'un administrateur des SI
En cas de départ d'un administrateur disposant de privilèges sur des composants des S.I., les comptes individuels dont il disposait doivent être immédiatement désactivés. Les éventuels mots de passe d'administration dont il avait connaissance doivent être changés (exemples : mots de passe des comptes fonctionnels, comptes génériques ou comptes de service utilisés dans le cadre des fonctions de l'administrateur).</t>
  </si>
  <si>
    <t>R8.8</t>
  </si>
  <si>
    <t>EXP-ID-AUTH</t>
  </si>
  <si>
    <t>Contrôle des accès logiques</t>
  </si>
  <si>
    <t>EXP-ID-AUTH : identification, authentification et contrôle d'accès logique
L'accès à toute ressource non publique doit nécessiter une identification et une authentification individuelle de l'utilisateur. Dans le cas de l'accès à des données sensibles, des moyens d'authentification forte doivent être utilisés. A cette fin, l'usage d'une carte à puce doit être privilégié. Le contrôle d'accès doit être géré et s'appuyer sur un processus formalisé en cohérence avec la gestion des ressources humaines.</t>
  </si>
  <si>
    <t>R8.9</t>
  </si>
  <si>
    <t>EXP-PROC-AUTH</t>
  </si>
  <si>
    <t>processus d'autorisation</t>
  </si>
  <si>
    <t>EXP-PROC-AUTH : autorisations d'accès des utilisateurs
Toute action d'autorisation d'accès d'un utilisateur à une ressource des S.I. doit s'inscrire dans le cadre d'un processus d'autorisation formalisé, qui s'appuie sur le processus d'arrivée et de départ du personnel.</t>
  </si>
  <si>
    <t>R8.10</t>
  </si>
  <si>
    <t>EXP-REVUE-AUTH</t>
  </si>
  <si>
    <t>Processus d'autorisation</t>
  </si>
  <si>
    <t>EXP-REVUE-AUTH : revue des autorisations d'accès
Une revue des autorisations d'accès doit être réalisée annuellement sous le contrôle du R.S.S.I., le cas échéant avec l'appui de le HDFS</t>
  </si>
  <si>
    <t>R8.11</t>
  </si>
  <si>
    <t>EXP-DROITS</t>
  </si>
  <si>
    <t>EXP-DROITS : droits d'accès aux ressources
Après avoir déterminé le niveau de sensibilité, le besoin de diffusion et de partage des ressources, les droits d'accès aux ressources doivent être gérés suivant les principes suivants : besoin d'en connaître (chaque utilisateur n'est autorisé à accéder qu'aux ressources pour lesquelles on lui accorde explicitement le bénéfice de l'accès), moindre privilège (chaque utilisateur accède aux ressources minimum de privilèges lui permettant de conduire les actions explicitement autorisées pour lui).</t>
  </si>
  <si>
    <t>R8.12</t>
  </si>
  <si>
    <t>EXP-PROFILS</t>
  </si>
  <si>
    <t>EXP-PROFILS : gestion des profils d'accès aux applications
Les applications manipulant des données sensibles doivent permettre une gestion fine par profils d'accès. Les principes du besoin d'en connaître et du moindre privilège s'appliquent.</t>
  </si>
  <si>
    <t>R8.13</t>
  </si>
  <si>
    <t>EXP-CONF-AUTH</t>
  </si>
  <si>
    <t>EXP-CONF-AUTH : confidentialité des informations d'authentification
Les informations d'authentification (mots de passe d'accès aux S.I., clés privées liées aux certificats électroniques, etc.) doivent être considérées comme des données sensibles.</t>
  </si>
  <si>
    <t>R8.14</t>
  </si>
  <si>
    <t>EXP-GEST-PASS</t>
  </si>
  <si>
    <t>EXP-GEST-PASS : gestion des mots de passe
Les utilisateurs ne doivent pas stocker leurs mots de passe en clair (par exemple dans un fichier) sur leur poste de travail. Les mots de passe ne doivent pas transiter en clair sur les réseaux.</t>
  </si>
  <si>
    <t>R8.15</t>
  </si>
  <si>
    <t>EXP-POL-PASS</t>
  </si>
  <si>
    <t>EXP-POL-PASS : politiques de mots de passe
Les règles de gestion et de protection des mots de passe donnant accès aux applications et infrastructures doivent être respectées dans chaque entité. Les recommandations de le HDFS doivent être appliquées pour tous les comptes.</t>
  </si>
  <si>
    <t>R8.16</t>
  </si>
  <si>
    <t>EXP-QUAL-PASS</t>
  </si>
  <si>
    <t>EXP-QUAL-PASS : contrôle systématique de la qualité des mots de passe
Des moyens techniques permettant d'imposer la politique de mots de passe (par exemple pour s'assurer du respect de l'éventuelle obligation relative à l'usage de caractères spéciaux) doivent être mis en place.</t>
  </si>
  <si>
    <t>R8.17</t>
  </si>
  <si>
    <t>EXP-POL-ADMIN</t>
  </si>
  <si>
    <t>EXP-POL-ADMIN : politique de mots de passe « administrateurs »
Chaque administrateur doit disposer d'un mot de passe propre et destiné à l'administration.</t>
  </si>
  <si>
    <t>R8.18</t>
  </si>
  <si>
    <t>EXP-INIT-PASS</t>
  </si>
  <si>
    <r>
      <t xml:space="preserve">EXP-INIT-PASS : initialisation des mots de passe
Chaque compte utilisateur doit être créé avec un </t>
    </r>
    <r>
      <rPr>
        <b/>
        <sz val="11"/>
        <color theme="1"/>
        <rFont val="Calibri"/>
        <scheme val="minor"/>
      </rPr>
      <t>mot de passe initial aléatoire unique</t>
    </r>
    <r>
      <rPr>
        <sz val="11"/>
        <color theme="1"/>
        <rFont val="Calibri"/>
        <scheme val="minor"/>
      </rPr>
      <t>. Si les circonstances l'imposent, un mot de passe plus simple mais à usage unique peut être envisagé.</t>
    </r>
  </si>
  <si>
    <t>R8.19</t>
  </si>
  <si>
    <t>EXP-SEQ-ADMIN</t>
  </si>
  <si>
    <t>EXP-SEQ-ADMIN : séquestre des authentifiants « administrateur »
Les authentifiants permettant l'administration des ressources des S.I. doivent être placés sous séquestre et tenus à jour, dans un coffre ou une armoire fermée à clé. L'authentifié doit être informé de l'existence de ces opérations de gestion, de leurs finalités et limites. Tout accès d'administration à une ressource informatique doit pouvoir être tracé et permettre de remonter à la personne exerçant ce droit. Les informations d'authentification bénéficiant d'un moyen de protection physique (notamment carte à puce) n'ont, par défaut, pas besoin d'être l'objet d'opérations de séquestre de la part d'autres personnels que l'authentifié lui-même.</t>
  </si>
  <si>
    <t>GESTION DES INCIDENTS</t>
  </si>
  <si>
    <t>R8.20</t>
  </si>
  <si>
    <t>EXP-JOUR-SUR</t>
  </si>
  <si>
    <t>Journalisation</t>
  </si>
  <si>
    <t>EXP-JOUR-SUR : journalisation des alertes
Chaque système doit disposer de dispositifs de journalisation permettant de conserver une trace des événements de sécurité. Ces traces doivent être conservées de manière sûre.</t>
  </si>
  <si>
    <t>R8.21</t>
  </si>
  <si>
    <t>EXP-POL-JOUR</t>
  </si>
  <si>
    <t>EXP-POL-JOUR : définir et mettre en œuvre une politique de gestion et d'analyse des journaux de traces
Une politique de gestion et d'analyse des journaux de traces des événements de sécurité est définie par le R.S.S.I., validée par l'autorité et mise en œuvre. Le niveau de sécurité d'un système d'information dépend en grande partie de la capacité de ses exploitants et administrateurs à détecter les erreurs, dysfonctionnements et tentatives d'accès illicites survenant sur les éléments qui le composent.</t>
  </si>
  <si>
    <t>R8.22</t>
  </si>
  <si>
    <t>EXP-CONS-JOUR</t>
  </si>
  <si>
    <r>
      <t>EXP-CONS-JOUR : conservation des journaux
Les</t>
    </r>
    <r>
      <rPr>
        <b/>
        <sz val="11"/>
        <color theme="1"/>
        <rFont val="Calibri"/>
        <scheme val="minor"/>
      </rPr>
      <t xml:space="preserve"> journaux des événements de sécurité doivent être conservés sur douze mois glissants</t>
    </r>
    <r>
      <rPr>
        <sz val="11"/>
        <color theme="1"/>
        <rFont val="Calibri"/>
        <scheme val="minor"/>
      </rPr>
      <t>, hors contraintes légales et réglementaires particulières imposant des durées de conservation spécifiques.</t>
    </r>
  </si>
  <si>
    <t>R8.23</t>
  </si>
  <si>
    <t>EXP-GES-ANTIVIR</t>
  </si>
  <si>
    <t>Lutte contre les codes malveillants</t>
  </si>
  <si>
    <r>
      <t xml:space="preserve">EXP-GES-ANTIVIR : gestion des événements de sécurité de l'antivirus
Les </t>
    </r>
    <r>
      <rPr>
        <b/>
        <sz val="11"/>
        <color theme="1"/>
        <rFont val="Calibri"/>
        <scheme val="minor"/>
      </rPr>
      <t>événements de sécurité de l'antivirus doivent être remontés sur un serveur pour analyse statistique et gestion des problèmes</t>
    </r>
    <r>
      <rPr>
        <sz val="11"/>
        <color theme="1"/>
        <rFont val="Calibri"/>
        <scheme val="minor"/>
      </rPr>
      <t xml:space="preserve"> a posteriori (exemples : serveur constamment infecté, virus détecté et non éradiqué par l'antivirus, etc.).</t>
    </r>
  </si>
  <si>
    <t>R8.24</t>
  </si>
  <si>
    <t>EXP-RESTR-DROITS</t>
  </si>
  <si>
    <t>Administration des systèmes</t>
  </si>
  <si>
    <t>EXP-RESTR-DROITS : restriction des droits d'administration
Sauf exception dûment motivée et validée par le R.S.S.I., les utilisateurs n'ont pas de droits d'administration.</t>
  </si>
  <si>
    <t>R8.25</t>
  </si>
  <si>
    <t>EXP-PROT-ADMIN</t>
  </si>
  <si>
    <t>EXP-PROT-ADMIN : protection des accès aux outils d'administration
L'accès aux outils et interfaces d'administration doit être strictement limité aux personnes habilitées, selon une procédure formelle d'autorisation d'accès.</t>
  </si>
  <si>
    <t>R8.26</t>
  </si>
  <si>
    <t>EXP-DOM-OBSOLET</t>
  </si>
  <si>
    <t>Administration des domaines</t>
  </si>
  <si>
    <t>EXP-DOM-OBSOLET : désactiver les comptes du domaine obsolètes
Il est nécessaire de désactiver immédiatement, voire de supprimer, les comptes obsolètes, que ce soient des comptes d'utilisateur (administrateur, de service ou utilisateur standard) ou des comptes de machine.</t>
  </si>
  <si>
    <t>R8.27</t>
  </si>
  <si>
    <t>EXP-POL-COR</t>
  </si>
  <si>
    <t>Mise à jour des systèmes et des logiciels</t>
  </si>
  <si>
    <r>
      <t xml:space="preserve">EXP-POL-COR : </t>
    </r>
    <r>
      <rPr>
        <b/>
        <sz val="11"/>
        <color theme="1"/>
        <rFont val="Calibri"/>
        <scheme val="minor"/>
      </rPr>
      <t>définir et mettre en œuvre une politique de suivi et d'application des correctifs de sécurité</t>
    </r>
    <r>
      <rPr>
        <sz val="11"/>
        <color theme="1"/>
        <rFont val="Calibri"/>
        <scheme val="minor"/>
      </rPr>
      <t xml:space="preserve">
Le maintien dans le temps du niveau de sécurité d'un système d'information impose une gestion organisée et adaptée des mises à jour de sécurité. Un processus de gestion des correctifs propre à chaque système ou applicatif doit être défini, et adapté suivant les contraintes et le niveau d'exposition du système.</t>
    </r>
  </si>
  <si>
    <t>R8.28</t>
  </si>
  <si>
    <t>EXP-OBSOLET</t>
  </si>
  <si>
    <t>EXP-OBSOLET : assurer la migration des systèmes obsolètes
L'ensemble des logiciels utilisés sur le système d'information doit être dans une version pour laquelle l'éditeur assure le support, et tenu à jour. En cas de défaillance du support, il convient d'en étudier l'impact et de prendre les mesures adaptées.</t>
  </si>
  <si>
    <t>R8.29</t>
  </si>
  <si>
    <t>EXP-ISOL</t>
  </si>
  <si>
    <r>
      <t xml:space="preserve">EXP-ISOL : </t>
    </r>
    <r>
      <rPr>
        <b/>
        <sz val="11"/>
        <color theme="1"/>
        <rFont val="Calibri"/>
        <scheme val="minor"/>
      </rPr>
      <t>isoler les systèmes obsolètes restants</t>
    </r>
    <r>
      <rPr>
        <sz val="11"/>
        <color theme="1"/>
        <rFont val="Calibri"/>
        <scheme val="minor"/>
      </rPr>
      <t xml:space="preserve">
Il est nécessaire d'isoler les systèmes obsolètes, gardés volontairement pour assurer un maintien en condition opérationnelle des projets, et pour lesquels une migration n'est pas envisageable. Chaque fois que cela est possible, cette isolation doit être effectuée au niveau du réseau (filtrage strict), des éléments d'authentification (qui ne doivent pas être communs avec le reste du S.I.) et des applications (pas de ressources partagées avec le reste du S.I.).</t>
    </r>
  </si>
  <si>
    <t>R8.30</t>
  </si>
  <si>
    <t>EXP-HABILIT-ADMIN</t>
  </si>
  <si>
    <t>EXP-HABILIT-ADMIN : habilitation des administrateurs
L'habilitation des administrateurs s'effectue selon une procédure validée par l'autorité d'homologation. Le nombre de personnes habilitées pour des opérations d'administration doit être connu et validé par l'autorité d'homologation.</t>
  </si>
  <si>
    <t>R8.31</t>
  </si>
  <si>
    <t>EXP-CENTRAL</t>
  </si>
  <si>
    <r>
      <t xml:space="preserve">EXP-CENTRAL : centraliser la gestion du système d'information
Afin de gérer efficacement un grand nombre de postes d'utilisateurs, de serveurs ou d'équipements réseau, les </t>
    </r>
    <r>
      <rPr>
        <b/>
        <sz val="11"/>
        <color theme="1"/>
        <rFont val="Calibri"/>
        <scheme val="minor"/>
      </rPr>
      <t>administrateurs doivent utiliser des outils centralisés</t>
    </r>
    <r>
      <rPr>
        <sz val="11"/>
        <color theme="1"/>
        <rFont val="Calibri"/>
        <scheme val="minor"/>
      </rPr>
      <t xml:space="preserve">, permettant l'automatisation de traitements quotidiens et offrant une </t>
    </r>
    <r>
      <rPr>
        <b/>
        <sz val="11"/>
        <color theme="1"/>
        <rFont val="Calibri"/>
        <scheme val="minor"/>
      </rPr>
      <t>vue globale et pertinente sur le système d'information</t>
    </r>
    <r>
      <rPr>
        <sz val="11"/>
        <color theme="1"/>
        <rFont val="Calibri"/>
        <scheme val="minor"/>
      </rPr>
      <t>.</t>
    </r>
  </si>
  <si>
    <t>R8.32</t>
  </si>
  <si>
    <t>EXP-DOM-POL</t>
  </si>
  <si>
    <t>EXP-DOM-POL : définir une politique de gestion des comptes du domaine
Une politique explicite de gestion des comptes du domaine doit être documentée.</t>
  </si>
  <si>
    <t>R8.33</t>
  </si>
  <si>
    <t>EXP-DOM-NOMENCLAT</t>
  </si>
  <si>
    <t>EXP-DOM-NOMENCLAT : définir et appliquer une nomenclature des comptes du domaine
La gestion des comptes doit s'appuyer sur une nomenclature adaptée, afin de pouvoir distinguer selon leur usage : comptes d'utilisateur standard, comptes d'administration (domaine, serveurs, postes de travail) et comptes de service.</t>
  </si>
  <si>
    <t>R8.34</t>
  </si>
  <si>
    <t>EXP-DOM-RESTADMIN</t>
  </si>
  <si>
    <t>EXP-DOM-RESTADMIN : restreindre au maximum l'appartenance aux groupes d'administration du domaine
L'appartenance aux groupes du domaine ADMINISTRATEURS DE L'ENTREPRISE et ADMINISTRATEURS DU DOMAINE n'est nécessaire que dans de très rares cas. Les opérations les plus courantes doivent être effectuées avec des comptes du domaine membres des groupes locaux d'administration des ordinateurs ou ayant une délégation d'administration.</t>
  </si>
  <si>
    <t>R8.35</t>
  </si>
  <si>
    <t>EXP-DOM-SERV</t>
  </si>
  <si>
    <r>
      <t xml:space="preserve">EXP-DOM-SERV : </t>
    </r>
    <r>
      <rPr>
        <b/>
        <sz val="11"/>
        <color theme="1"/>
        <rFont val="Calibri"/>
        <scheme val="minor"/>
      </rPr>
      <t>maîtriser l'utilisation des comptes de service</t>
    </r>
    <r>
      <rPr>
        <sz val="11"/>
        <color theme="1"/>
        <rFont val="Calibri"/>
        <scheme val="minor"/>
      </rPr>
      <t xml:space="preserve">
Les comptes de service ont la particularité d'avoir généralement leurs </t>
    </r>
    <r>
      <rPr>
        <b/>
        <sz val="11"/>
        <color theme="1"/>
        <rFont val="Calibri"/>
        <scheme val="minor"/>
      </rPr>
      <t>mots de passe inscrits en dur dans des applications ou dans des systèmes</t>
    </r>
    <r>
      <rPr>
        <sz val="11"/>
        <color theme="1"/>
        <rFont val="Calibri"/>
        <scheme val="minor"/>
      </rPr>
      <t xml:space="preserve">. Afin de pouvoir être en mesure de changer ces mots de passe en urgence, il est nécessaire de </t>
    </r>
    <r>
      <rPr>
        <b/>
        <sz val="11"/>
        <color theme="1"/>
        <rFont val="Calibri"/>
        <scheme val="minor"/>
      </rPr>
      <t>maîtriser leur utilisation</t>
    </r>
    <r>
      <rPr>
        <sz val="11"/>
        <color theme="1"/>
        <rFont val="Calibri"/>
        <scheme val="minor"/>
      </rPr>
      <t>.</t>
    </r>
  </si>
  <si>
    <t>R8.36</t>
  </si>
  <si>
    <t>EXP-DOM-LIMITSERV</t>
  </si>
  <si>
    <t>EXP-DOM-LIMITSERV : limiter les droits des comptes de service
Les comptes de service doivent faire l'objet d'une restriction des droits, en suivant le principe du moindre privilège.</t>
  </si>
  <si>
    <t>R8.37</t>
  </si>
  <si>
    <t>EXP-MAINT-EXT</t>
  </si>
  <si>
    <t>Envoi en maintenance et mise au rebut</t>
  </si>
  <si>
    <t>EXP-MAINT-EXT : maintenance externe
Les données non chiffrées doivent être effacées avant l'envoi en maintenance externe de toute ressource informatique. Les opérations de chiffrement doivent faire appel à des produits qualifiés. L'effacement des données sensibles doit s'appuyer sur des produits qualifiés, ou respecter des procédures établies en concertation avec le HDFS</t>
  </si>
  <si>
    <t>R8.38</t>
  </si>
  <si>
    <t>EXP-MIS-REB</t>
  </si>
  <si>
    <t>EXP-MIS-REB : mise au rebut
Lorsqu'une ressource informatique est amenée à quitter définitivement l'entité, les données présentes sur les disques durs ou la mémoire intégrée doivent être effacées de manière sécurisée. L'effacement des données sensibles doit s'appuyer sur des produits qualifiés, ou respecter des procédures établies en concertation avec le HDFS</t>
  </si>
  <si>
    <t>R8.39</t>
  </si>
  <si>
    <t>EXP-COR-SEC</t>
  </si>
  <si>
    <t>EXP-COR-SEC : déploiement des correctifs de sécurité
Les correctifs de sécurité des ressources informatiques locales doivent être déployés par l'équipe chargée des S.I. en s'appuyant sur les préconisations et outils proposés par le HDFS.</t>
  </si>
  <si>
    <t>R8.40</t>
  </si>
  <si>
    <t>EXP-GEST-ADMIN</t>
  </si>
  <si>
    <t>EXP-GEST-ADMIN : gestion des actions d'administration
Les opérations d'administration doivent être tracées de manière à pouvoir gérer au niveau individuel l'imputabilité des actions d'administration.</t>
  </si>
  <si>
    <t>R8.41</t>
  </si>
  <si>
    <t>EXP-SEC-FLUXADMIN3</t>
  </si>
  <si>
    <t>EXP-SEC-FLUXADMIN3 : sécurisation des flux d'administration
Les postes d'administrateurs doivent être dédiés et ne doivent pas pouvoir accéder à Internet.</t>
  </si>
  <si>
    <t>R8.42</t>
  </si>
  <si>
    <t>EXP-SEC-FLUXADMIN1</t>
  </si>
  <si>
    <t>EXP-SEC-FLUXADMIN1 : sécurisation des flux d'administration
Les opérations d'administration sur les ressources d'une entité doivent s'appuyer sur des protocoles sécurisés.</t>
  </si>
  <si>
    <t>R8.43</t>
  </si>
  <si>
    <t>EXP-SEC-FLUXADMIN2</t>
  </si>
  <si>
    <t>EXP-SEC-FLUXADMIN2 : sécurisation des flux d'administration
Un réseau dédié à l'administration des équipements, ou au moins un réseau logiquement séparé de celui des utilisateurs, doit être utilisé.</t>
  </si>
  <si>
    <t>R8.44</t>
  </si>
  <si>
    <t>EXP-DOM-PASS</t>
  </si>
  <si>
    <t>EXP-DOM-PASS : configurer la stratégie des mots de passe des domaines
La politique de gestion des mots de passe doit être conçue de façon à protéger contre les attaques par essais successifs de mots de passe. Une complexité minimale dans le choix des mots de passe doit être imposée aux utilisateurs.</t>
  </si>
  <si>
    <t>R8.45</t>
  </si>
  <si>
    <t>EXP-PROT-MALV</t>
  </si>
  <si>
    <t>EXP-PROT-MALV : protection contre les codes malveillants
Des logiciels de protection contre les codes malveillants, appelés communément antivirus, doivent être installés sur l'ensemble des serveurs d'interconnexion, serveurs applicatifs et postes de travail de l'entité. Ces logiciels de protection doivent être distincts pour ces trois catégories au moins, et le dépouillement de leurs journaux doit être corrélé.</t>
  </si>
  <si>
    <t>R8.46</t>
  </si>
  <si>
    <t>EXP-MAJ-ANTIVIR</t>
  </si>
  <si>
    <t>EXP-MAJ-ANTIVIR : mise à jour de la base de signatures
Les mises à jour des bases antivirales et des moteurs d'antivirus doivent être déployées automatiquement sur les serveurs et les postes de travail.</t>
  </si>
  <si>
    <t>R8.47</t>
  </si>
  <si>
    <t>EXP-NAVIG</t>
  </si>
  <si>
    <t>lutte contre les codes malveillants</t>
  </si>
  <si>
    <t>EXP-NAVIG : configuration du navigateur Internet
Le navigateur déployé par l'équipe chargée des S.I. sur l'ensemble des serveurs et des postes de travail nécessitant un accès Internet ou Intranet doit être configuré de manière sécurisée (désactivation des services inutiles, nettoyage du magasin de certificats, etc.).</t>
  </si>
  <si>
    <t>R8.48</t>
  </si>
  <si>
    <t>EXP-SECX-DIST</t>
  </si>
  <si>
    <t>EXP-SECX-DIST : sécurisation des outils de prise de main à distance
La prise de main à distance d'une ressource informatique ne doit être réalisable que par les agents autorisés par l'équipe chargée des S.I., sur les ressources informatiques de leur périmètre. Des mesures de sécurité spécifiques doivent être définies et respectées.</t>
  </si>
  <si>
    <t>R8.49</t>
  </si>
  <si>
    <t>EXP-DOM-ADMINLOC</t>
  </si>
  <si>
    <r>
      <t xml:space="preserve">EXP-DOM-ADMINLOC : améliorer la gestion des comptes d'administrateur locaux
Afin d'empêcher la ré-utilisation des empreintes d'un compte utilisateur local d'une machine à une autre, il faut soit </t>
    </r>
    <r>
      <rPr>
        <b/>
        <sz val="11"/>
        <color theme="1"/>
        <rFont val="Calibri"/>
        <scheme val="minor"/>
      </rPr>
      <t>utiliser des mots de passe différents pour les comptes d'administration</t>
    </r>
    <r>
      <rPr>
        <sz val="11"/>
        <color theme="1"/>
        <rFont val="Calibri"/>
        <scheme val="minor"/>
      </rPr>
      <t>, soit interdire la connexion à distance via ces comptes.</t>
    </r>
  </si>
  <si>
    <t>Défense des systèmes d'information</t>
  </si>
  <si>
    <t>R8.50</t>
  </si>
  <si>
    <t>EXP-GES-DYN</t>
  </si>
  <si>
    <t>EXP-GES-DYN : gestion dynamique de la sécurité
L'équipe en charge de la S.S.I. doit procéder, notamment via l'analyse des journaux, à la surveillance des comportements anormaux au sein du système d'information, et à la surveillance des flux d'entrée et de sortie du système d'information.</t>
  </si>
  <si>
    <t>R8.51</t>
  </si>
  <si>
    <t>EXP-DECLAR-VOL</t>
  </si>
  <si>
    <t>Gestion des matériels informatiques fournis à l'utilisateur</t>
  </si>
  <si>
    <t>EXP-DECLAR-VOL : déclarer les pertes et vols
Toute perte ou vol d'une ressource d'un système d'information doit être déclarée au R.S.S.I. et à le HDFS.</t>
  </si>
  <si>
    <t>R8.52</t>
  </si>
  <si>
    <t>EXP-MAIT-MAT</t>
  </si>
  <si>
    <r>
      <t xml:space="preserve">EXP-MAIT-MAT : maîtrise des matériels
Les postes de travail - y compris dans le cas d'une location - sont </t>
    </r>
    <r>
      <rPr>
        <b/>
        <sz val="11"/>
        <color theme="1"/>
        <rFont val="Calibri"/>
        <scheme val="minor"/>
      </rPr>
      <t>fournis à l'utilisateur par l'entité, gérés et configurés sous la responsabilité de l'entité</t>
    </r>
    <r>
      <rPr>
        <sz val="11"/>
        <color theme="1"/>
        <rFont val="Calibri"/>
        <scheme val="minor"/>
      </rPr>
      <t xml:space="preserve">. La </t>
    </r>
    <r>
      <rPr>
        <b/>
        <sz val="11"/>
        <color theme="1"/>
        <rFont val="Calibri"/>
        <scheme val="minor"/>
      </rPr>
      <t>connexion d'équipements non maîtrisés, non administrés ou non mis à jour par l'entité</t>
    </r>
    <r>
      <rPr>
        <sz val="11"/>
        <color theme="1"/>
        <rFont val="Calibri"/>
        <scheme val="minor"/>
      </rPr>
      <t xml:space="preserve"> (qu'il s'agisse d'ordiphones, d'équipements informatiques nomades et fixes ou de supports de stockage amovibles) sur des équipements et des réseaux professionnels est </t>
    </r>
    <r>
      <rPr>
        <b/>
        <sz val="11"/>
        <color theme="1"/>
        <rFont val="Calibri"/>
        <scheme val="minor"/>
      </rPr>
      <t>interdite</t>
    </r>
    <r>
      <rPr>
        <sz val="11"/>
        <color theme="1"/>
        <rFont val="Calibri"/>
        <scheme val="minor"/>
      </rPr>
      <t>.</t>
    </r>
  </si>
  <si>
    <t>R8.53</t>
  </si>
  <si>
    <t>EXP-REAFFECT</t>
  </si>
  <si>
    <t>EXP-REAFFECT : réaffectation de matériels informatiques
Une procédure de gestion des postes et supports dans le cadre de départs de personnel ou de réaffectations à de nouveaux utilisateurs doit être mise en place et validée par le R.S.S.I. Elle doit définir les conditions de recours à un effacement des données.</t>
  </si>
  <si>
    <t>R8.54</t>
  </si>
  <si>
    <t>EXP-PROT-VOL</t>
  </si>
  <si>
    <t>EXP-PROT-VOL : rappel des mesures de protection contre le vol
Les postes fixes bénéficient des mesures de protection physique offertes au titre de la directive de sécurité physique de la présente P.S.S.I.E.. Chaque utilisateur doit veiller à la sécurité des supports amovibles (clés USB et disques amovibles), notamment en les conservant dans un endroit sûr. Il est recommandé de chiffrer les données contenues sur ces supports. Les supports contenant des données sensibles doivent être stockés dans des meubles fermant à clef.</t>
  </si>
  <si>
    <t>R8.55</t>
  </si>
  <si>
    <t>EXP-NOMAD-SENS</t>
  </si>
  <si>
    <t>Nomadisme</t>
  </si>
  <si>
    <r>
      <t>EXP-NOMAD-SENS : déclaration des équipements nomades aptes à traiter des informations sensibles
L'</t>
    </r>
    <r>
      <rPr>
        <b/>
        <sz val="11"/>
        <color theme="1"/>
        <rFont val="Calibri"/>
        <scheme val="minor"/>
      </rPr>
      <t>autorité d'homologation du S.I. valide les usages possibles des équipements nomades vis-à-vis du traitement des informations sensibles</t>
    </r>
    <r>
      <rPr>
        <sz val="11"/>
        <color theme="1"/>
        <rFont val="Calibri"/>
        <scheme val="minor"/>
      </rPr>
      <t xml:space="preserve"> ; les usages non explicitement autorisés sont interdits.</t>
    </r>
  </si>
  <si>
    <t>R8.56</t>
  </si>
  <si>
    <t>EXP-ACC-DIST</t>
  </si>
  <si>
    <t>EXP-ACC-DIST : accès à distance au système d'information de l'organisme
Les utilisateurs distants doivent s'authentifier sur le réseau de l'entité.</t>
  </si>
  <si>
    <t>R8.57</t>
  </si>
  <si>
    <t>EXP-IMP-SENS</t>
  </si>
  <si>
    <t>Sécurisation des imprimantes et copieurs multifonctions manipulant des informations sensibles</t>
  </si>
  <si>
    <r>
      <t>EXP-IMP-SENS : impression des informations sensibles
Les</t>
    </r>
    <r>
      <rPr>
        <b/>
        <sz val="11"/>
        <color theme="1"/>
        <rFont val="Calibri"/>
        <scheme val="minor"/>
      </rPr>
      <t xml:space="preserve"> impressions d'informations sensibles doivent être effectuées selon une procédure prédéfinie</t>
    </r>
    <r>
      <rPr>
        <sz val="11"/>
        <color theme="1"/>
        <rFont val="Calibri"/>
        <scheme val="minor"/>
      </rPr>
      <t>, garantissant le contrôle de l'utilisateur, du déclenchement de l'impression jusqu'à la récupération du support imprimé.</t>
    </r>
  </si>
  <si>
    <t>R8.58</t>
  </si>
  <si>
    <t>EXP-IMP-2</t>
  </si>
  <si>
    <r>
      <t>EXP-IMP-2 :</t>
    </r>
    <r>
      <rPr>
        <b/>
        <sz val="11"/>
        <color theme="1"/>
        <rFont val="Calibri"/>
        <scheme val="minor"/>
      </rPr>
      <t xml:space="preserve"> sécurité des imprimantes et copieurs multifonctions</t>
    </r>
    <r>
      <rPr>
        <sz val="11"/>
        <color theme="1"/>
        <rFont val="Calibri"/>
        <scheme val="minor"/>
      </rPr>
      <t xml:space="preserve">
Les imprimantes et copieurs multifonctions sont des ressources informatiques à part entière qui doivent être gérées en tant que telles. </t>
    </r>
    <r>
      <rPr>
        <b/>
        <sz val="11"/>
        <color theme="1"/>
        <rFont val="Calibri"/>
        <scheme val="minor"/>
      </rPr>
      <t>Elles ne doivent pas pouvoir communiquer avec l'extérieur.</t>
    </r>
  </si>
  <si>
    <t>R8.59</t>
  </si>
  <si>
    <t>EXP-CI-LTA</t>
  </si>
  <si>
    <t>EXP-CI-LTA : logiciels en Tiers Application. Des règles de développement sécurisé, et les configurations des logiciels en Tiers Application doivent être fixées et appliquées. Elles sont détaillées dans le cadre de cohérence technique (CCT).</t>
  </si>
  <si>
    <t>R8.60</t>
  </si>
  <si>
    <t>EXP-CI-ACCRES</t>
  </si>
  <si>
    <r>
      <t xml:space="preserve">EXP-CI-ACCRES : </t>
    </r>
    <r>
      <rPr>
        <b/>
        <sz val="11"/>
        <color theme="1"/>
        <rFont val="Calibri"/>
        <scheme val="minor"/>
      </rPr>
      <t xml:space="preserve">accès aux réseaux. </t>
    </r>
    <r>
      <rPr>
        <sz val="11"/>
        <color theme="1"/>
        <rFont val="Calibri"/>
        <scheme val="minor"/>
      </rPr>
      <t xml:space="preserve">
Dans un centre informatique, le contrôle physique des accès réseaux, l’attribution des adresses IP, le filtrage des informations et l’usage de dispositifs spécifiques (machines virtuelles, cartes d’administration à distance, etc.) font l’objet de </t>
    </r>
    <r>
      <rPr>
        <b/>
        <sz val="11"/>
        <color theme="1"/>
        <rFont val="Calibri"/>
        <scheme val="minor"/>
      </rPr>
      <t>procédures sécurisées</t>
    </r>
    <r>
      <rPr>
        <sz val="11"/>
        <color theme="1"/>
        <rFont val="Calibri"/>
        <scheme val="minor"/>
      </rPr>
      <t>.</t>
    </r>
  </si>
  <si>
    <t>R8.61</t>
  </si>
  <si>
    <t>EXP-CI-AMOV</t>
  </si>
  <si>
    <t>EXP-CI-AMOV : accès aux périphériques amovibles. L’accès aux supports informatiques
amovibles fait l’objet d’un traitement adapté, plus particulièrement lorsqu’ils ont été utilisés
pour mémoriser de l’information sensible ou lorsqu’ils sont utilisés pour des opérations
d’exploitation.</t>
  </si>
  <si>
    <t>ÉVALUATION</t>
  </si>
  <si>
    <t>R8.62</t>
  </si>
  <si>
    <t>EXP-CI-AUDIT</t>
  </si>
  <si>
    <r>
      <t>EXP-CI-AUDIT : audit/contrôle. 
Le</t>
    </r>
    <r>
      <rPr>
        <b/>
        <sz val="11"/>
        <color theme="1"/>
        <rFont val="Calibri"/>
        <scheme val="minor"/>
      </rPr>
      <t xml:space="preserve"> RSSI pilote des audits réguliers du système d’information</t>
    </r>
    <r>
      <rPr>
        <sz val="11"/>
        <color theme="1"/>
        <rFont val="Calibri"/>
        <scheme val="minor"/>
      </rPr>
      <t xml:space="preserve"> relevant de sa responsabilité.</t>
    </r>
  </si>
  <si>
    <t>R8.63</t>
  </si>
  <si>
    <t>EXP-CI-EFFAC</t>
  </si>
  <si>
    <r>
      <t xml:space="preserve">EXP-CI-EFFAC : effacement de support. 
Le reconditionnement et la réutilisation des </t>
    </r>
    <r>
      <rPr>
        <b/>
        <sz val="11"/>
        <color theme="1"/>
        <rFont val="Calibri"/>
        <scheme val="minor"/>
      </rPr>
      <t>disques durs</t>
    </r>
    <r>
      <rPr>
        <sz val="11"/>
        <color theme="1"/>
        <rFont val="Calibri"/>
        <scheme val="minor"/>
      </rPr>
      <t xml:space="preserve"> pour un autre usage (ex : ré-attribution d’une machine/serveur) ne sont autorisés qu’après une </t>
    </r>
    <r>
      <rPr>
        <b/>
        <sz val="11"/>
        <color theme="1"/>
        <rFont val="Calibri"/>
        <scheme val="minor"/>
      </rPr>
      <t>opération d’effacement sécurisé des données</t>
    </r>
    <r>
      <rPr>
        <sz val="11"/>
        <color theme="1"/>
        <rFont val="Calibri"/>
        <scheme val="minor"/>
      </rPr>
      <t>.</t>
    </r>
  </si>
  <si>
    <t>R8.64</t>
  </si>
  <si>
    <t>EXP-CI-LTD</t>
  </si>
  <si>
    <t>EXP-CI-LTD : logiciels en Tiers Données. Des règles très strictes (restrictions d’accès,
interdictions de connexions, gestion des privilèges) s’appliquent aux logiciels en tiers
données. Ces règles doivent être détaillées dans le cadre de cohérence technique (CCT).</t>
  </si>
  <si>
    <t>R8.65</t>
  </si>
  <si>
    <t>EXP-CI-LTP</t>
  </si>
  <si>
    <r>
      <t xml:space="preserve">EXP-CI-LTP : logiciels en Tiers Présentation.
 La mise en œuvre d’une </t>
    </r>
    <r>
      <rPr>
        <b/>
        <sz val="11"/>
        <color theme="1"/>
        <rFont val="Calibri"/>
        <scheme val="minor"/>
      </rPr>
      <t>configuration renforcée est obligatoire sur les logiciels déployés pour le tiers présentation (ex : serveur Web, Reverse Proxy).</t>
    </r>
  </si>
  <si>
    <t>R8.66</t>
  </si>
  <si>
    <t>EXP-CI-MESSTECH</t>
  </si>
  <si>
    <r>
      <t xml:space="preserve">EXP-CI-MESSTECH : messagerie technique. 
Pour satisfaire les besoins d’exploitation et de supervision des infrastructures et des applications, une </t>
    </r>
    <r>
      <rPr>
        <b/>
        <sz val="11"/>
        <color theme="1"/>
        <rFont val="Calibri"/>
        <scheme val="minor"/>
      </rPr>
      <t>messagerie dite technique peut être déployée en zone de Back-office du centre informatique</t>
    </r>
    <r>
      <rPr>
        <sz val="11"/>
        <color theme="1"/>
        <rFont val="Calibri"/>
        <scheme val="minor"/>
      </rPr>
      <t>. Cette messagerie technique ne doit être en aucun cas utilisée directement par un utilisateur.</t>
    </r>
  </si>
  <si>
    <t>R8.67</t>
  </si>
  <si>
    <t>EXP-CI-OS</t>
  </si>
  <si>
    <t>EXP-CI-OS : systèmes d'exploitation
Les systèmes d'exploitation déployés doivent faire l'objet d'un support valide de la part d'un éditeur ou d'un prestataire de service. Seuls les services et applications nécessaires sont installés, de façon à réduire la surface d'attaque. Une attention particulière doit être apportée aux comptes administrateurs.</t>
  </si>
  <si>
    <t>R8.68</t>
  </si>
  <si>
    <t>EXP-CI-ADMIN</t>
  </si>
  <si>
    <r>
      <t>EXP-CI-ADMIN : flux d'administration
D'une manière générale, il convient de différencier deux types de flux d'administration : les</t>
    </r>
    <r>
      <rPr>
        <b/>
        <sz val="11"/>
        <color theme="1"/>
        <rFont val="Calibri"/>
        <scheme val="minor"/>
      </rPr>
      <t xml:space="preserve"> flux d'administration de l'infrastructure</t>
    </r>
    <r>
      <rPr>
        <sz val="11"/>
        <color theme="1"/>
        <rFont val="Calibri"/>
        <scheme val="minor"/>
      </rPr>
      <t xml:space="preserve"> (réservés aux agents du centre informatique) d'une part, les </t>
    </r>
    <r>
      <rPr>
        <b/>
        <sz val="11"/>
        <color theme="1"/>
        <rFont val="Calibri"/>
        <scheme val="minor"/>
      </rPr>
      <t>flux d'administration des applications métier</t>
    </r>
    <r>
      <rPr>
        <sz val="11"/>
        <color theme="1"/>
        <rFont val="Calibri"/>
        <scheme val="minor"/>
      </rPr>
      <t xml:space="preserve"> (réservés à la direction métier) d'autre part. L'</t>
    </r>
    <r>
      <rPr>
        <b/>
        <sz val="11"/>
        <color theme="1"/>
        <rFont val="Calibri"/>
        <scheme val="minor"/>
      </rPr>
      <t>attribution des droits d'administration doit respecter cette différenciation</t>
    </r>
    <r>
      <rPr>
        <sz val="11"/>
        <color theme="1"/>
        <rFont val="Calibri"/>
        <scheme val="minor"/>
      </rPr>
      <t xml:space="preserve">, et les 2 types de flux d'administration doivent être dans la mesure du possible </t>
    </r>
    <r>
      <rPr>
        <b/>
        <sz val="11"/>
        <color theme="1"/>
        <rFont val="Calibri"/>
        <scheme val="minor"/>
      </rPr>
      <t>cloisonnés</t>
    </r>
    <r>
      <rPr>
        <sz val="11"/>
        <color theme="1"/>
        <rFont val="Calibri"/>
        <scheme val="minor"/>
      </rPr>
      <t>.</t>
    </r>
  </si>
  <si>
    <t>R8.69</t>
  </si>
  <si>
    <t>EXP-CI-DESTR</t>
  </si>
  <si>
    <t>EXP-CI-DESTR : destruction de support
La fin de vie d'un support ou d'un matériel embarquant un support de stockage (imprimante, routeur, commutateur, ...) doit s'accompagner d'une opération de destruction avant remise au constructeur.</t>
  </si>
  <si>
    <t>R8.70</t>
  </si>
  <si>
    <t>EXP-CI-PROTFIC</t>
  </si>
  <si>
    <t>EXP-CI-PROTFIC : passerelle d'échange de fichiers
Les échanges de fichiers entre applications doivent privilégier les protocoles sécurisés (SSL/TLS, FTPS...).</t>
  </si>
  <si>
    <t>R8.71</t>
  </si>
  <si>
    <t>EXP-CI-FILT</t>
  </si>
  <si>
    <t>EXP-CI-FILT : filtrage des flux applicatifs
De façon à garantir un niveau de sécurité satisfaisant face aux attaques informatiques, des mécanismes de filtrage et de cloisonnement doivent être mis en œuvre.</t>
  </si>
  <si>
    <t>R8.72</t>
  </si>
  <si>
    <t>EXP-CI-DNS</t>
  </si>
  <si>
    <r>
      <t>EXP-CI-DNS : service de noms de domaine - DNS technique
Dans le cas du déploiement d'un serveur de noms de domaines pour les besoins techniques internes au centre informatique, on utilisera les</t>
    </r>
    <r>
      <rPr>
        <b/>
        <sz val="11"/>
        <color theme="1"/>
        <rFont val="Calibri"/>
        <scheme val="minor"/>
      </rPr>
      <t xml:space="preserve"> extensions sécurisées DNSSEC</t>
    </r>
    <r>
      <rPr>
        <sz val="11"/>
        <color theme="1"/>
        <rFont val="Calibri"/>
        <scheme val="minor"/>
      </rPr>
      <t>.</t>
    </r>
  </si>
  <si>
    <t>R8.73</t>
  </si>
  <si>
    <t>EXP-CI-SUPERVIS</t>
  </si>
  <si>
    <r>
      <t xml:space="preserve">EXP-CI-SUPERVIS : supervision
Un </t>
    </r>
    <r>
      <rPr>
        <b/>
        <sz val="11"/>
        <color theme="1"/>
        <rFont val="Calibri"/>
        <scheme val="minor"/>
      </rPr>
      <t>cloisonnement entre les flux de supervision</t>
    </r>
    <r>
      <rPr>
        <sz val="11"/>
        <color theme="1"/>
        <rFont val="Calibri"/>
        <scheme val="minor"/>
      </rPr>
      <t xml:space="preserve"> (remontée d'informations) et les </t>
    </r>
    <r>
      <rPr>
        <b/>
        <sz val="11"/>
        <color theme="1"/>
        <rFont val="Calibri"/>
        <scheme val="minor"/>
      </rPr>
      <t>flux d'administration</t>
    </r>
    <r>
      <rPr>
        <sz val="11"/>
        <color theme="1"/>
        <rFont val="Calibri"/>
        <scheme val="minor"/>
      </rPr>
      <t xml:space="preserve"> (commandes, mises à jour) doit être mis en place.</t>
    </r>
  </si>
  <si>
    <t>PDT</t>
  </si>
  <si>
    <t>R9.1</t>
  </si>
  <si>
    <t>PDT-STOCK</t>
  </si>
  <si>
    <t>Protection des informations</t>
  </si>
  <si>
    <r>
      <t>PDT-STOCK : stockage des informations
Dans la mesure du possible, les</t>
    </r>
    <r>
      <rPr>
        <b/>
        <sz val="11"/>
        <color theme="1"/>
        <rFont val="Calibri"/>
        <scheme val="minor"/>
      </rPr>
      <t xml:space="preserve"> données traitées par les utilisateurs</t>
    </r>
    <r>
      <rPr>
        <sz val="11"/>
        <color theme="1"/>
        <rFont val="Calibri"/>
        <scheme val="minor"/>
      </rPr>
      <t xml:space="preserve"> doivent être </t>
    </r>
    <r>
      <rPr>
        <b/>
        <sz val="11"/>
        <color theme="1"/>
        <rFont val="Calibri"/>
        <scheme val="minor"/>
      </rPr>
      <t>stockées sur des espaces réseau</t>
    </r>
    <r>
      <rPr>
        <sz val="11"/>
        <color theme="1"/>
        <rFont val="Calibri"/>
        <scheme val="minor"/>
      </rPr>
      <t xml:space="preserve">, eux-mêmes </t>
    </r>
    <r>
      <rPr>
        <b/>
        <sz val="11"/>
        <color theme="1"/>
        <rFont val="Calibri"/>
        <scheme val="minor"/>
      </rPr>
      <t>sauvegardés selon les exigences des entités</t>
    </r>
    <r>
      <rPr>
        <sz val="11"/>
        <color theme="1"/>
        <rFont val="Calibri"/>
        <scheme val="minor"/>
      </rPr>
      <t xml:space="preserve"> et en accord avec les règles de sécurité en vigueur.</t>
    </r>
  </si>
  <si>
    <t>R9.2</t>
  </si>
  <si>
    <t>PDT-SAUV-LOC</t>
  </si>
  <si>
    <t>PDT-SAUV-LOC : sauvegarde / synchronisation des données locales
Dans le cas où des données doivent être stockées en local sur le poste de travail, des moyens de synchronisation ou de sauvegarde doivent être fournis aux utilisateurs.</t>
  </si>
  <si>
    <t>R9.3</t>
  </si>
  <si>
    <t>PDT-CONFIG</t>
  </si>
  <si>
    <t>Mise à disposition du poste</t>
  </si>
  <si>
    <t>PDT-CONFIG : formalisation de la configuration des postes des travail. Une procédure formalisée de configuration des postes de travail est établie par chaque entité, conformément aux directives nationales existantes.</t>
  </si>
  <si>
    <t>R9.4</t>
  </si>
  <si>
    <t>PDT-NOMAD-PAREFEU</t>
  </si>
  <si>
    <r>
      <t xml:space="preserve">PDT-NOMAD-PAREFEU : pare-feu local. 
Un </t>
    </r>
    <r>
      <rPr>
        <b/>
        <sz val="11"/>
        <color theme="1"/>
        <rFont val="Calibri"/>
        <scheme val="minor"/>
      </rPr>
      <t>pare-feu local conforme aux directives nationales</t>
    </r>
    <r>
      <rPr>
        <sz val="11"/>
        <color theme="1"/>
        <rFont val="Calibri"/>
        <scheme val="minor"/>
      </rPr>
      <t xml:space="preserve"> doit être installé sur les postes nomades.</t>
    </r>
  </si>
  <si>
    <t>R9.5</t>
  </si>
  <si>
    <t>PDT-PART-FIC</t>
  </si>
  <si>
    <r>
      <t xml:space="preserve">PDT-PART-FIC : </t>
    </r>
    <r>
      <rPr>
        <b/>
        <sz val="11"/>
        <color theme="1"/>
        <rFont val="Calibri"/>
        <scheme val="minor"/>
      </rPr>
      <t>partage de fichiers</t>
    </r>
    <r>
      <rPr>
        <sz val="11"/>
        <color theme="1"/>
        <rFont val="Calibri"/>
        <scheme val="minor"/>
      </rPr>
      <t xml:space="preserve">.
Le partage de répertoires ou de données hébergées localement sur les postes de travail n’est </t>
    </r>
    <r>
      <rPr>
        <b/>
        <sz val="11"/>
        <color theme="1"/>
        <rFont val="Calibri"/>
        <scheme val="minor"/>
      </rPr>
      <t>pas autorisé</t>
    </r>
    <r>
      <rPr>
        <sz val="11"/>
        <color theme="1"/>
        <rFont val="Calibri"/>
        <scheme val="minor"/>
      </rPr>
      <t>.</t>
    </r>
  </si>
  <si>
    <t>R9.6</t>
  </si>
  <si>
    <t>PDT-GEST</t>
  </si>
  <si>
    <t>PDT-GEST : fourniture et gestion des postes de travail
Les postes de travail utilisés dans le cadre professionnel sont fournis et gérés par l'équipe chargée des S.I.</t>
  </si>
  <si>
    <t>R9.7</t>
  </si>
  <si>
    <t>PDT-PRIVIL</t>
  </si>
  <si>
    <t>Gestion des privilèges sur les postes de travail</t>
  </si>
  <si>
    <t>PDT-PRIVIL : privilèges des utilisateurs sur les postes de travail
La gestion des privilèges des utilisateurs sur leurs postes de travail doit suivre le principe du « moindre privilège » : chaque utilisateur ne doit disposer que des privilèges nécessaires à la conduite des actions relevant de sa mission.</t>
  </si>
  <si>
    <t>R9.8</t>
  </si>
  <si>
    <t>PDT-PRIV</t>
  </si>
  <si>
    <t>PDT-PRIV : utilisation des privilèges d'accès « administrateur »
Les privilèges d'accès « administrateur » doivent être utilisés uniquement pour les actions d'administration le nécessitant.</t>
  </si>
  <si>
    <t>R9.9</t>
  </si>
  <si>
    <t>PDT-ADM-LOCAL</t>
  </si>
  <si>
    <t>PDT-ADM-LOCAL : gestion du compte « administrateur local »
L'accès au compte « administrateur local » sur les postes de travail doit être strictement limité aux équipes en charge de l'exploitation et du support sur ces postes de travail.</t>
  </si>
  <si>
    <t>R9.10</t>
  </si>
  <si>
    <t>PDT-SUPPR-PART</t>
  </si>
  <si>
    <r>
      <t xml:space="preserve">PDT-SUPPR-PART : suppression des données sur les postes partagés
Les </t>
    </r>
    <r>
      <rPr>
        <b/>
        <sz val="11"/>
        <color theme="1"/>
        <rFont val="Calibri"/>
        <scheme val="minor"/>
      </rPr>
      <t>données présentes sur les postes partagés</t>
    </r>
    <r>
      <rPr>
        <sz val="11"/>
        <color theme="1"/>
        <rFont val="Calibri"/>
        <scheme val="minor"/>
      </rPr>
      <t xml:space="preserve"> (portable de prêt, par exemple) doivent être </t>
    </r>
    <r>
      <rPr>
        <b/>
        <sz val="11"/>
        <color theme="1"/>
        <rFont val="Calibri"/>
        <scheme val="minor"/>
      </rPr>
      <t>supprimées entre deux utilisations</t>
    </r>
    <r>
      <rPr>
        <sz val="11"/>
        <color theme="1"/>
        <rFont val="Calibri"/>
        <scheme val="minor"/>
      </rPr>
      <t>, dès lors que les utilisateurs ne disposent pas du même besoin d'en connaître.</t>
    </r>
  </si>
  <si>
    <t>R9.11</t>
  </si>
  <si>
    <t>PDT-AMOV</t>
  </si>
  <si>
    <t>PDT-AMOV : fourniture de supports de stockage amovibles
Les supports de stockage amovibles (clés USB et disque durs externes, notamment) doivent être fournis aux utilisateurs par la Direction Informatique.</t>
  </si>
  <si>
    <t>R9.12</t>
  </si>
  <si>
    <t>PDT-REAFFECT</t>
  </si>
  <si>
    <t>Réaffectation du poste et récupération d’informations</t>
  </si>
  <si>
    <r>
      <t xml:space="preserve">PDT-REAFFECT : </t>
    </r>
    <r>
      <rPr>
        <b/>
        <sz val="11"/>
        <color theme="1"/>
        <rFont val="Calibri"/>
        <scheme val="minor"/>
      </rPr>
      <t>réaffectation du poste de travail</t>
    </r>
    <r>
      <rPr>
        <sz val="11"/>
        <color theme="1"/>
        <rFont val="Calibri"/>
        <scheme val="minor"/>
      </rPr>
      <t xml:space="preserve">
Une procédure S.S.I. définit les règles concernant le traitement à appliquer aux informations ayant été stockées ou manipulées sur les postes réaffectés.</t>
    </r>
  </si>
  <si>
    <t>R9.13</t>
  </si>
  <si>
    <t>PDT-NOMAD-ACCESS</t>
  </si>
  <si>
    <t>PDT-NOMAD-ACCESS : accès à distance aux systèmes d'information de l'entité
Les accès à distance aux S.I. de l'entité (accès dits « nomades ») doivent être réalisés via les infrastructures nationales. Lorsque l'accès à distance utilise d'autres infrastructures, l'usage de réseaux privés virtuels (V.P.N.) de confiance est nécessaire.</t>
  </si>
  <si>
    <t>R9.14</t>
  </si>
  <si>
    <t>PDT-NOMAD-STOCK</t>
  </si>
  <si>
    <t>PDT-NOMAD-STOCK : stockage local d'information sur les postes nomades
Le stockage local d'information sur les postes de travail nomades doit être limité au strict nécessaire. Les informations sensibles doivent être obligatoirement chiffrées par un moyen de chiffrement labellisé.</t>
  </si>
  <si>
    <t>R9.15</t>
  </si>
  <si>
    <t>PDT-VEROUIL-FIXE</t>
  </si>
  <si>
    <t>Sécurité physique des postes de travail</t>
  </si>
  <si>
    <t>PDT-VEROUIL-FIXE : verrouillage de l'unité centrale des postes fixes
Lorsque l'unité centrale d'un poste fixe est peu volumineuse, donc susceptible d'être facilement emportée, elle doit être protégée contre le vol par un système d'attache (par exemple un câble antivol).</t>
  </si>
  <si>
    <t>R9.16</t>
  </si>
  <si>
    <t>PDT-VEROUIL-PORT</t>
  </si>
  <si>
    <t>PDT-VEROUIL-PORT : verrouillage des postes portables
Un câble physique de sécurité doit être fourni avec chaque poste portable. Les utilisateurs doivent être sensibilisés à son utilisation.</t>
  </si>
  <si>
    <t>R9.17</t>
  </si>
  <si>
    <t>PDT-CHIFF-SENS</t>
  </si>
  <si>
    <t>PDT-CHIFF-SENS : chiffrement des données sensibles
Une solution de chiffrement labellisée doit être mise à disposition des utilisateurs et des administrateurs afin de chiffrer les données sensibles stockées sur les postes de travail, les serveurs, les espaces de travail, ou les supports amovibles.</t>
  </si>
  <si>
    <t>R9.18</t>
  </si>
  <si>
    <t>PDT-NOMAD-FILT</t>
  </si>
  <si>
    <t>PDT-NOMAD-FILT : filtre de confidentialité
Pour les postes de travail nomades manipulant des données sensibles, un filtre de confidentialité doit être fourni et être positionné sur l'écran dès lors que le poste est utilisé en dehors de l'entité.</t>
  </si>
  <si>
    <t>R9.19</t>
  </si>
  <si>
    <t>PDT-NOMAD-CONNEX</t>
  </si>
  <si>
    <r>
      <t xml:space="preserve">PDT-NOMAD-CONNEX : </t>
    </r>
    <r>
      <rPr>
        <b/>
        <sz val="11"/>
        <color theme="1"/>
        <rFont val="Calibri"/>
        <scheme val="minor"/>
      </rPr>
      <t>configuration des interfaces de connexion sans fil</t>
    </r>
    <r>
      <rPr>
        <sz val="11"/>
        <color theme="1"/>
        <rFont val="Calibri"/>
        <scheme val="minor"/>
      </rPr>
      <t xml:space="preserve">
La configuration des interfaces de connexion sans fil doit interdire les usages dangereux de ces interfaces.</t>
    </r>
  </si>
  <si>
    <t>R9.20</t>
  </si>
  <si>
    <t>PDT-NOMAD-DESACTIV</t>
  </si>
  <si>
    <r>
      <t xml:space="preserve">PDT-NOMAD-DESACTIV : </t>
    </r>
    <r>
      <rPr>
        <b/>
        <sz val="11"/>
        <color theme="1"/>
        <rFont val="Calibri"/>
        <scheme val="minor"/>
      </rPr>
      <t>désactivation des interfaces de connexion sans fil</t>
    </r>
    <r>
      <rPr>
        <sz val="11"/>
        <color theme="1"/>
        <rFont val="Calibri"/>
        <scheme val="minor"/>
      </rPr>
      <t xml:space="preserve">
Des règles de configuration des interfaces de connexion sans fil (Wifi, Bluetooth, 4G...), permettant d'</t>
    </r>
    <r>
      <rPr>
        <b/>
        <sz val="11"/>
        <color theme="1"/>
        <rFont val="Calibri"/>
        <scheme val="minor"/>
      </rPr>
      <t>interdire les usages non maîtrisés et d'éviter les intrusions via ces interfaces</t>
    </r>
    <r>
      <rPr>
        <sz val="11"/>
        <color theme="1"/>
        <rFont val="Calibri"/>
        <scheme val="minor"/>
      </rPr>
      <t>, doivent être appliquées.
Les interfaces sans fil ne doivent être activées qu'en cas de besoin.</t>
    </r>
  </si>
  <si>
    <t>R9.21</t>
  </si>
  <si>
    <t>PDT-MUL-DURCISS</t>
  </si>
  <si>
    <r>
      <t xml:space="preserve">PDT-MUL-DURCISS : durcissement des imprimantes et copieurs multifonctions
Les </t>
    </r>
    <r>
      <rPr>
        <b/>
        <sz val="11"/>
        <color theme="1"/>
        <rFont val="Calibri"/>
        <scheme val="minor"/>
      </rPr>
      <t>imprimantes et copieurs multifonctions hébergés localement</t>
    </r>
    <r>
      <rPr>
        <sz val="11"/>
        <color theme="1"/>
        <rFont val="Calibri"/>
        <scheme val="minor"/>
      </rPr>
      <t xml:space="preserve"> dans une entité doivent faire l'objet d'un </t>
    </r>
    <r>
      <rPr>
        <b/>
        <sz val="11"/>
        <color theme="1"/>
        <rFont val="Calibri"/>
        <scheme val="minor"/>
      </rPr>
      <t>durcissement en termes de sécurité</t>
    </r>
    <r>
      <rPr>
        <sz val="11"/>
        <color theme="1"/>
        <rFont val="Calibri"/>
        <scheme val="minor"/>
      </rPr>
      <t xml:space="preserve"> : changement des mots de passe initialement fixés par le « constructeur », désactivation des interfaces réseau inutiles, suppression des services inutiles, chiffrement des données sur le disque dur lorsque cette fonctionnalité est disponible, configuration réseau statique.</t>
    </r>
  </si>
  <si>
    <t>R9.22</t>
  </si>
  <si>
    <t>PDT-MUL-SECNUM</t>
  </si>
  <si>
    <r>
      <t>PDT-MUL-SECNUM : sécurisation de la fonction de numérisation
Lorsqu'elle est activée,</t>
    </r>
    <r>
      <rPr>
        <b/>
        <sz val="11"/>
        <color theme="1"/>
        <rFont val="Calibri"/>
        <scheme val="minor"/>
      </rPr>
      <t xml:space="preserve"> la fonction de numérisation sur les copieurs multifonctions hébergés dans une entité doit être sécurisée</t>
    </r>
    <r>
      <rPr>
        <sz val="11"/>
        <color theme="1"/>
        <rFont val="Calibri"/>
        <scheme val="minor"/>
      </rPr>
      <t>. Les mesures de sécurité suivantes doivent notamment être appliquées : envoi de documents uniquement à destination d'une adresse de messagerie interne à l'entité, envoi uniquement à une seule adresse de messagerie.</t>
    </r>
  </si>
  <si>
    <t>R9.23</t>
  </si>
  <si>
    <t>PDT-TEL-MINIM</t>
  </si>
  <si>
    <r>
      <t xml:space="preserve">PDT-TEL-MINIM : sécuriser la configuration des autocommutateurs
Les </t>
    </r>
    <r>
      <rPr>
        <b/>
        <sz val="11"/>
        <color theme="1"/>
        <rFont val="Calibri"/>
        <scheme val="minor"/>
      </rPr>
      <t>autocommutateurs doivent être maintenus à jour au niveau des correctifs de sécurité</t>
    </r>
    <r>
      <rPr>
        <sz val="11"/>
        <color theme="1"/>
        <rFont val="Calibri"/>
        <scheme val="minor"/>
      </rPr>
      <t>. Leur configuration doit être durcie. La définition et l'affectation des droits d'accès et des privilèges aux utilisateurs (transfert départ-départ, entrée en tiers, interphonie, autorisation de déblocage, renvoi sur numéro extérieur, substitution, substitution de privilège, interception d'appel dirigé, etc.) doivent faire l'objet d'une attention particulière. Une revue de la programmation téléphonique doit être organisée périodiquement.</t>
    </r>
  </si>
  <si>
    <t>R9.24</t>
  </si>
  <si>
    <t>PDT-TEL-CODES</t>
  </si>
  <si>
    <t>PDT-TEL-CODES : codes d'accès téléphoniques
Il est nécessaire de sensibiliser les utilisateurs au besoin de modifier le code d'accès de leur téléphone et de leur messagerie vocale.</t>
  </si>
  <si>
    <t>R9.25</t>
  </si>
  <si>
    <t>PDT-TEL-DECT</t>
  </si>
  <si>
    <r>
      <t>PDT-TEL-DECT :</t>
    </r>
    <r>
      <rPr>
        <b/>
        <sz val="11"/>
        <color theme="1"/>
        <rFont val="Calibri"/>
        <scheme val="minor"/>
      </rPr>
      <t xml:space="preserve"> limiter l'utilisation du DECT</t>
    </r>
    <r>
      <rPr>
        <sz val="11"/>
        <color theme="1"/>
        <rFont val="Calibri"/>
        <scheme val="minor"/>
      </rPr>
      <t xml:space="preserve">
Les communications réalisées au travers du protocole DECT sont susceptibles d'être interceptées, même si les mécanismes d'authentification et de chiffrement que propose ce protocole sont activés. Il est recommandé d'attribuer des postes téléphoniques filaires aux utilisateurs dont les échanges sont les plus sensibles.</t>
    </r>
  </si>
  <si>
    <t>R9.26</t>
  </si>
  <si>
    <t>PDT-CONF-VERIF</t>
  </si>
  <si>
    <r>
      <t>PDT-CONF-VERIF : utiliser des outils de vérification automatique de la conformité
Un</t>
    </r>
    <r>
      <rPr>
        <b/>
        <sz val="11"/>
        <color theme="1"/>
        <rFont val="Calibri"/>
        <scheme val="minor"/>
      </rPr>
      <t xml:space="preserve"> outil de vérification régulière de la conformité des éléments de configuration des postes de travail</t>
    </r>
    <r>
      <rPr>
        <sz val="11"/>
        <color theme="1"/>
        <rFont val="Calibri"/>
        <scheme val="minor"/>
      </rPr>
      <t xml:space="preserve"> doit être mis en place, afin d'éviter une dérive dans le temps de ces éléments de configuration.</t>
    </r>
  </si>
  <si>
    <t>DEV</t>
  </si>
  <si>
    <t>R10.1</t>
  </si>
  <si>
    <t>DEV-SOUS-TRAIT</t>
  </si>
  <si>
    <t>DEV-SOUS-TRAIT : intégrer des clauses SSI dans les contrats de sous-traitance de développement informatique
Lors de l'écriture d'un contrat de sous-traitance de développement, plusieurs clauses relatives à la S.S.I. doivent être intégrées :
 - formation obligatoire des développeurs sur le développement sécurisé et sur les vulnérabilités classiques :
      * utilisation obligatoire d'outils permettant de minimiser les erreurs introduites durant le développement
         (outils gratuits d'analyse statique de code, utilisation de bibliothèques réputées pour leur sécurité, etc.) 
      * production de documentation technique décrivant l'implantation des protections développées (gestion
         de l'authentification, stockage des mots de passe, gestion des droits, chiffrement, etc.) 
 - respect de normes de développement sécurisé, qu'elles soient propres au développeur, publiques ou 
    propres au commanditaire 
 - obligation pour le prestataire de corriger, dans un temps raisonnable et pour un prix défini, les 
    vulnérabilités introduites durant le développement et qui lui sont remontées, en incluant 
    automatiquement les corrections des autres occurrences des mêmes erreurs de programmation.</t>
  </si>
  <si>
    <t>R10.2</t>
  </si>
  <si>
    <t>DEV-INTEGR-SECLOC</t>
  </si>
  <si>
    <r>
      <t>DEV-INTEGR-SECLOC :</t>
    </r>
    <r>
      <rPr>
        <b/>
        <sz val="11"/>
        <color theme="1"/>
        <rFont val="Calibri"/>
        <scheme val="minor"/>
      </rPr>
      <t xml:space="preserve"> intégrer la sécurité dans les développements locaux</t>
    </r>
    <r>
      <rPr>
        <sz val="11"/>
        <color theme="1"/>
        <rFont val="Calibri"/>
        <scheme val="minor"/>
      </rPr>
      <t xml:space="preserve">
Toute initiative locale de développement informatique doit respecter les exigences nationales en matière de S.S.I., concernant la prise en compte de la sécurité dans les projets et les développements informatiques. Le service à l'origine du projet se porte garant de l'application du référentiel général de sécurité, et de l'application d'une </t>
    </r>
    <r>
      <rPr>
        <b/>
        <sz val="11"/>
        <color theme="1"/>
        <rFont val="Calibri"/>
        <scheme val="minor"/>
      </rPr>
      <t>démarche d'homologation du système</t>
    </r>
    <r>
      <rPr>
        <sz val="11"/>
        <color theme="1"/>
        <rFont val="Calibri"/>
        <scheme val="minor"/>
      </rPr>
      <t>.</t>
    </r>
  </si>
  <si>
    <t>R10.3</t>
  </si>
  <si>
    <t>DEV-FUITES</t>
  </si>
  <si>
    <t>DEV-FUITES : limiter les fuites d'information
Les fuites d'informations techniques sur les logiciels utilisés permettent aux attaquants de déceler plus facilement d'éventuelles vulnérabilités. Il est impératif de limiter fortement la diffusion d'informations au sujet des produits utilisés, même si cette précaution ne constitue pas une protection en tant que telle.</t>
  </si>
  <si>
    <t>R10.4</t>
  </si>
  <si>
    <t>DEV-LOG-ADHER</t>
  </si>
  <si>
    <r>
      <t xml:space="preserve">DEV-LOG-ADHER : réduire l'adhérence des applications à des produits ou technologies spécifiques
Le fonctionnement d'une application s'appuie sur un environnement logiciel et matériel. En phases de conception et de spécification technique, il est nécessaire de s'assurer que les applications n'ont pas une trop forte adhérence vis-à-vis des environnements sur lesquels elles reposent. En effet, l'apparition de failles sur un environnement a de fait un impact sur la sécurité des applications qui en dépendent. </t>
    </r>
    <r>
      <rPr>
        <b/>
        <sz val="11"/>
        <color theme="1"/>
        <rFont val="Calibri"/>
        <scheme val="minor"/>
      </rPr>
      <t>En plus du maintien en condition de sécurité propre à l'application</t>
    </r>
    <r>
      <rPr>
        <sz val="11"/>
        <color theme="1"/>
        <rFont val="Calibri"/>
        <scheme val="minor"/>
      </rPr>
      <t xml:space="preserve">, il est donc nécessaire de </t>
    </r>
    <r>
      <rPr>
        <b/>
        <sz val="11"/>
        <color theme="1"/>
        <rFont val="Calibri"/>
        <scheme val="minor"/>
      </rPr>
      <t>pouvoir faire évoluer son environnement pour garantir sa sécurité dans la durée</t>
    </r>
    <r>
      <rPr>
        <sz val="11"/>
        <color theme="1"/>
        <rFont val="Calibri"/>
        <scheme val="minor"/>
      </rPr>
      <t>.</t>
    </r>
  </si>
  <si>
    <t>R10.5</t>
  </si>
  <si>
    <t>DEV-LOG-WEB</t>
  </si>
  <si>
    <r>
      <t>DEV-LOG-WEB :</t>
    </r>
    <r>
      <rPr>
        <b/>
        <sz val="11"/>
        <color theme="1"/>
        <rFont val="Calibri"/>
        <scheme val="minor"/>
      </rPr>
      <t xml:space="preserve"> améliorer la prise en compte de la sécurité dans les développements Web</t>
    </r>
    <r>
      <rPr>
        <sz val="11"/>
        <color theme="1"/>
        <rFont val="Calibri"/>
        <scheme val="minor"/>
      </rPr>
      <t xml:space="preserve">
Les développements Web (et les développements en PHP en particulier) font l'objet de problèmes de sécurité récurrents qui ont conduit à la constitution de référentiels de sécurité. Ces référentiels ont pour objectif de fixer des REGLES DE BONNES PRATIQUES à l'usage des développeurs. Ce sont des règles d'ordre générique ou pouvant être spécifiques à un langage (PHP, ASP, NET, etc.).</t>
    </r>
  </si>
  <si>
    <t>R10.6</t>
  </si>
  <si>
    <t>DEV-LOG-CRIT</t>
  </si>
  <si>
    <t>DEV-LOG-CRIT : instaurer des critères de développement sécurisé
Une fois passées les phases de définition des besoins et de conception de l'architecture applicative, le niveau de sécurité d'une application dépend fortement des modalités pratiques suivies lors de sa phase de développement.</t>
  </si>
  <si>
    <t>R10.7</t>
  </si>
  <si>
    <t>DEV-LOG-CYCLE</t>
  </si>
  <si>
    <t>DEV-LOG-CYCLE : intégrer la sécurité dans le cycle de vie logiciel
La sécurité doit être intégrée à toutes les étapes du cycle de vie du projet, depuis l'expression des besoins jusqu'à la maintenance applicative, en passant par la rédaction du cahier des charges et les phases de recette.</t>
  </si>
  <si>
    <t>R10.8</t>
  </si>
  <si>
    <t>DEV-LOG-PASS</t>
  </si>
  <si>
    <t>DEV-LOG-PASS : calculer les empreintes de mots de passe de manière sécurisée
Lorsqu'une application doit stocker les mots de passe de ses utilisateurs, il est important de mettre en œuvre des mesures permettant de se prémunir contre les attaques documentées : attaques par dictionnaire, attaques par tables arc-en-ciel, attaques par force brute, etc.</t>
  </si>
  <si>
    <t>R10.9</t>
  </si>
  <si>
    <t>DEV-FILT-APPL</t>
  </si>
  <si>
    <t xml:space="preserve">DEV-FILT-APPL : mettre en œuvre des fonctionnalités de filtrage applicatif pour les applications à risque
Devant les applications à risques, il est recommandé de faire usage d'une solution tierce de filtrage applicatif. </t>
  </si>
  <si>
    <t>TI</t>
  </si>
  <si>
    <t>Traitement des incidents</t>
  </si>
  <si>
    <t>R11.1</t>
  </si>
  <si>
    <t>TI-MOB</t>
  </si>
  <si>
    <t>Traitement des alertes de sécurité émises par les instances nationales (ANSSI)</t>
  </si>
  <si>
    <t>TI-MOB : mobilisation en cas d'alerte
En cas d'alerte de sécurité identifiée au niveau national, les R.S.S.I. de chaque entité s'assurent de la bonne application des exigences formulées par les instances nationales, dans les meilleurs délais.</t>
  </si>
  <si>
    <t>R11.2</t>
  </si>
  <si>
    <t>TI-INC-REM</t>
  </si>
  <si>
    <t>Remontée des incidents de sécurité rencontrés</t>
  </si>
  <si>
    <t>R11.3</t>
  </si>
  <si>
    <t>TI-OPS-SSI</t>
  </si>
  <si>
    <t>R11.4</t>
  </si>
  <si>
    <t>TI-QUAL-TRAIT</t>
  </si>
  <si>
    <t>PCA</t>
  </si>
  <si>
    <t>Continuité d’activité</t>
  </si>
  <si>
    <t>R12.1</t>
  </si>
  <si>
    <t>PCA-LOCAL</t>
  </si>
  <si>
    <t>Définition du plan de continuité d’activité des systèmes d’information d’une entité</t>
  </si>
  <si>
    <t>PCA-LOCAL : définition du plan local de continuité d’activité des systèmes d’information. Le
directeur des systèmes d’information ou le RSSI d’une entité définit la structure et les
attendus du plan de continuité d’activité des systèmes d’information permettant d’assurer
effectivement, en cas de sinistre, la continuité d’activité.</t>
  </si>
  <si>
    <t>R12.2</t>
  </si>
  <si>
    <t>PCA-SAUVE</t>
  </si>
  <si>
    <t>Mise en œuvre du plan local de continuité d’activité des systèmes d’information</t>
  </si>
  <si>
    <r>
      <t xml:space="preserve">PCA-SAUVE : protection de la disponibilité des sauvegardes. 
Les </t>
    </r>
    <r>
      <rPr>
        <b/>
        <sz val="11"/>
        <color theme="1"/>
        <rFont val="Calibri"/>
        <scheme val="minor"/>
      </rPr>
      <t>sauvegardes de données ne doivent pas être soumises aux mêmes risques de sinistres que les données sauvegardées</t>
    </r>
    <r>
      <rPr>
        <sz val="11"/>
        <color theme="1"/>
        <rFont val="Calibri"/>
        <scheme val="minor"/>
      </rPr>
      <t>.</t>
    </r>
  </si>
  <si>
    <t>R12.3</t>
  </si>
  <si>
    <t>PCA-PROT</t>
  </si>
  <si>
    <t>PCA-PROT : protection de la confidentialité des sauvegardes
Les sauvegardes doivent être traitées de manière à garantir leur confidentialité et leur intégrité.</t>
  </si>
  <si>
    <t>R12.4</t>
  </si>
  <si>
    <t>PCA-SUIVILOCAL</t>
  </si>
  <si>
    <t>PCA-SUIVILOCAL :suivi de la mise en œuvre du plan de continuité d’activité local des Systèmes d’Information (PCA des SI). Le RSSI d’une entité s’assure de la bonne mise en œuvre des dispositions prévues dans le plan de continuité d’activité des systèmes d’information.</t>
  </si>
  <si>
    <t>R12.5</t>
  </si>
  <si>
    <t>PCA-PROC</t>
  </si>
  <si>
    <t>PCA-PROC : mise en œuvre des dispositifs techniques et des procédures opérationnelles
Les équipes informatiques mettent en œuvre les dispositifs techniques et les procédures opérationnelles contribuant à la continuité des S.I., en assurent la supervision au quotidien et la maintenance dans le temps.</t>
  </si>
  <si>
    <t>R12.6</t>
  </si>
  <si>
    <t>PCA-EXERC</t>
  </si>
  <si>
    <t>Maintien en conditions opérationnelles du plan local de continuité d’activité
des Systèmes d’Information</t>
  </si>
  <si>
    <r>
      <t xml:space="preserve">PCA-EXERC : </t>
    </r>
    <r>
      <rPr>
        <b/>
        <sz val="11"/>
        <color theme="1"/>
        <rFont val="Calibri"/>
        <scheme val="minor"/>
      </rPr>
      <t>exercice régulier du plan de continuité d'activité des systèmes d'information</t>
    </r>
    <r>
      <rPr>
        <sz val="11"/>
        <color theme="1"/>
        <rFont val="Calibri"/>
        <scheme val="minor"/>
      </rPr>
      <t xml:space="preserve">
Le R.S.S.I. organise des exercices réguliers, afin de tester le plan de continuité d'activité des systèmes d'information.</t>
    </r>
  </si>
  <si>
    <t>R12.7</t>
  </si>
  <si>
    <t>PCA-MISAJOUR</t>
  </si>
  <si>
    <t>PCA-MISAJOUR : mise à jour du plan de continuité d'activité des systèmes d'information
Le R.S.S.I. assure le maintien à jour du plan de continuité d'activité des systèmes d'information.</t>
  </si>
  <si>
    <t>R12.8</t>
  </si>
  <si>
    <t>PCA-MINIS</t>
  </si>
  <si>
    <t>PCA-MINIS : définition du plan ministériel de continuité d’activité des Systèmes d’Information. Chaque ministère définit un plan de continuité d’activité ministériel des systèmes d’information permettant d’assurer, en cas de sinistre, la continuité d’activité des systèmes d’information.</t>
  </si>
  <si>
    <t>CONTR</t>
  </si>
  <si>
    <t>R13.1</t>
  </si>
  <si>
    <t>CONTR-SSI</t>
  </si>
  <si>
    <r>
      <t xml:space="preserve">CONTR-SSI : contrôles locaux
</t>
    </r>
    <r>
      <rPr>
        <b/>
        <sz val="11"/>
        <color theme="1"/>
        <rFont val="Calibri"/>
        <scheme val="minor"/>
      </rPr>
      <t>La conformité à la P.S.S.I.E. est vérifiée par des contrôles régulier</t>
    </r>
    <r>
      <rPr>
        <sz val="11"/>
        <color theme="1"/>
        <rFont val="Calibri"/>
        <scheme val="minor"/>
      </rPr>
      <t>s. Les R.S.S.I. conduisent des actions d'évaluation de la conformité à la P.S.S.I.E. et contribuent à la consolidation de l'état d'avancement de sa mise en œuvre.</t>
    </r>
  </si>
  <si>
    <t>R13.2</t>
  </si>
  <si>
    <t>CONTR-BILAN-SSI</t>
  </si>
  <si>
    <r>
      <t xml:space="preserve">CONTR-BILAN-SSI : bilan annuel.
Chaque </t>
    </r>
    <r>
      <rPr>
        <b/>
        <sz val="11"/>
        <color theme="1"/>
        <rFont val="Calibri"/>
        <scheme val="minor"/>
      </rPr>
      <t>ministère établit un bilan annuel mesurant sa maturité SSI globale</t>
    </r>
    <r>
      <rPr>
        <sz val="11"/>
        <color theme="1"/>
        <rFont val="Calibri"/>
        <scheme val="minor"/>
      </rPr>
      <t>. L’ANSSI consolide l’ensemble de ces bilans. Le document de synthèse est soumis au Premier ministre</t>
    </r>
  </si>
  <si>
    <t>Statistiques d'application globale</t>
  </si>
  <si>
    <t>Règles globalement non appliquées</t>
  </si>
  <si>
    <t>Nombre total de mesures</t>
  </si>
  <si>
    <t>Règles globalement appliquées mais peu ou pas documentées</t>
  </si>
  <si>
    <t>Mesures applicables</t>
  </si>
  <si>
    <t>Règles globalement appliquées et documentées</t>
  </si>
  <si>
    <t>Règles globalement appliquées, documentées et contrôlées</t>
  </si>
  <si>
    <t>Taux de conformité des règles applicables</t>
  </si>
  <si>
    <t>Règles non applicables</t>
  </si>
  <si>
    <t>Conformité à la PSSI-E</t>
  </si>
  <si>
    <t>PROTECTION
DES SYSTÈMES</t>
  </si>
  <si>
    <t>Règles de sécurité complémentaires s’appliquant aux zones internes et restreintes</t>
  </si>
  <si>
    <t>Matrice des poids</t>
  </si>
  <si>
    <t>TI-INC-REM : remontée des incidents
Tout incident de sécurité, même apparemment mineur, dont l'impact dépasse ou est susceptible de dépasser le S.I. d'une entité ou d'un département, fait l'objet d'un compte-rendu au Centre opérationnel de la sécurité des systèmes d'information (CERT-MC) de le HDFS Cette remontée est immédiate pour les incidents dont la portée est susceptible de dépasser à court terme le périmètre de l'entité ou du département, et pour les incidents correspondant à des signalements spécifiques, notamment de la part de le HDFS La remontée prend la forme d'une synthèse mensuelle pour les autres incidents. Chaque entité doit maintenir à jour un historique clair des suites liées à l'escalade de chaque incident, afin de capitaliser les enseignements associés à la résolution (ou non) de ces incidents. L'aspect difficile de la caractérisation des attaques (ambiguïté de la source, du dommage, du moyen, de la finalité) rend nécessaire les échanges d'informations - même sur des « signaux faibles » - ainsi que la coordination continue des actions.</t>
  </si>
  <si>
    <t>TI-OPS-SSI : chaînes opérationnelles SSI
Les chaînes opérationnelles des départements concourent à l'effort national de cybersécurité. Les alertes et les incidents sont gérés selon des procédures testées lors d'exercices. La coordination des compétences est organisée à l'échelon ministériel. Les situations d'urgences peuvent faire appel à des mesures définies préalablement dans le cadre des plans gouvernementaux.</t>
  </si>
  <si>
    <t>TI-QUAL-TRAIT : qualification et traitement des incidents
le HDFS, le R.S.S.I. et la chaîne hiérarchique sont informés de tout incident de sécurité. le HDFS assure la qualification de l'incident et le pilotage de son traitement.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</si>
</sst>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font>
      <sz val="11"/>
      <color theme="1"/>
      <name val="Calibri"/>
      <scheme val="minor"/>
    </font>
    <font>
      <sz val="11"/>
      <color theme="1"/>
      <name val="Calibri"/>
      <family val="2"/>
      <scheme val="minor"/>
    </font>
    <font>
      <sz val="11"/>
      <color theme="0"/>
      <name val="Calibri"/>
      <scheme val="minor"/>
    </font>
    <font>
      <sz val="11"/>
      <name val="Arial1"/>
    </font>
    <font>
      <sz val="11"/>
      <color indexed="2"/>
      <name val="Calibri"/>
    </font>
    <font>
      <b/>
      <sz val="11"/>
      <color theme="1"/>
      <name val="Calibri"/>
      <scheme val="minor"/>
    </font>
    <font>
      <b/>
      <sz val="11"/>
      <color theme="0"/>
      <name val="Calibri"/>
      <scheme val="minor"/>
    </font>
    <font>
      <sz val="14"/>
      <color theme="1"/>
      <name val="Calibri"/>
      <scheme val="minor"/>
    </font>
    <font>
      <b/>
      <sz val="14"/>
      <color indexed="65"/>
      <name val="Calibri"/>
      <scheme val="minor"/>
    </font>
    <font>
      <b/>
      <sz val="14"/>
      <color theme="0"/>
      <name val="Calibri"/>
      <scheme val="minor"/>
    </font>
    <font>
      <b/>
      <sz val="14"/>
      <color theme="0" tint="-0.34998626667073579"/>
      <name val="Calibri"/>
      <scheme val="minor"/>
    </font>
    <font>
      <b/>
      <sz val="12"/>
      <color theme="0"/>
      <name val="Calibri"/>
      <scheme val="minor"/>
    </font>
    <font>
      <b/>
      <i/>
      <sz val="11"/>
      <color theme="1"/>
      <name val="Calibri"/>
      <scheme val="minor"/>
    </font>
    <font>
      <sz val="11"/>
      <name val="Calibri"/>
      <scheme val="minor"/>
    </font>
    <font>
      <sz val="11"/>
      <color theme="9"/>
      <name val="Calibri"/>
      <scheme val="minor"/>
    </font>
    <font>
      <sz val="14"/>
      <color theme="0"/>
      <name val="Calibri"/>
      <scheme val="minor"/>
    </font>
    <font>
      <b/>
      <sz val="16"/>
      <color theme="0"/>
      <name val="Calibri"/>
      <scheme val="minor"/>
    </font>
    <font>
      <sz val="16"/>
      <color theme="1"/>
      <name val="Calibri"/>
      <scheme val="minor"/>
    </font>
    <font>
      <sz val="11"/>
      <color theme="1"/>
      <name val="Calibri"/>
      <scheme val="minor"/>
    </font>
    <font>
      <vertAlign val="superscript"/>
      <sz val="14"/>
      <color theme="1"/>
      <name val="Calibri"/>
      <scheme val="minor"/>
    </font>
    <font>
      <b/>
      <sz val="9"/>
      <name val="Tahoma"/>
    </font>
    <font>
      <sz val="9"/>
      <name val="Tahoma"/>
    </font>
    <font>
      <b/>
      <sz val="11"/>
      <color theme="1"/>
      <name val="Calibri"/>
      <family val="2"/>
      <scheme val="minor"/>
    </font>
  </fonts>
  <fills count="28">
    <fill>
      <patternFill patternType="none"/>
    </fill>
    <fill>
      <patternFill patternType="gray125"/>
    </fill>
    <fill>
      <patternFill patternType="solid">
        <fgColor theme="4" tint="-0.249977111117893"/>
        <bgColor indexed="62"/>
      </patternFill>
    </fill>
    <fill>
      <patternFill patternType="solid">
        <fgColor rgb="FF00B050"/>
        <bgColor indexed="57"/>
      </patternFill>
    </fill>
    <fill>
      <patternFill patternType="solid">
        <fgColor indexed="5"/>
        <bgColor indexed="51"/>
      </patternFill>
    </fill>
    <fill>
      <patternFill patternType="solid">
        <fgColor theme="9"/>
        <bgColor rgb="FFE46C0A"/>
      </patternFill>
    </fill>
    <fill>
      <patternFill patternType="solid">
        <fgColor indexed="2"/>
        <bgColor indexed="60"/>
      </patternFill>
    </fill>
    <fill>
      <patternFill patternType="solid">
        <fgColor theme="0" tint="-0.499984740745262"/>
        <bgColor indexed="60"/>
      </patternFill>
    </fill>
    <fill>
      <patternFill patternType="solid">
        <fgColor theme="6" tint="0.79998168889431442"/>
        <bgColor theme="6" tint="0.79998168889431442"/>
      </patternFill>
    </fill>
    <fill>
      <patternFill patternType="solid">
        <fgColor theme="3"/>
        <bgColor theme="3"/>
      </patternFill>
    </fill>
    <fill>
      <patternFill patternType="solid">
        <fgColor theme="4" tint="0.79998168889431442"/>
        <bgColor theme="4" tint="0.79998168889431442"/>
      </patternFill>
    </fill>
    <fill>
      <patternFill patternType="solid">
        <fgColor theme="3" tint="-0.249977111117893"/>
        <bgColor theme="3" tint="-0.249977111117893"/>
      </patternFill>
    </fill>
    <fill>
      <patternFill patternType="solid">
        <fgColor theme="0" tint="-4.9989318521683403E-2"/>
        <bgColor theme="0" tint="-4.9989318521683403E-2"/>
      </patternFill>
    </fill>
    <fill>
      <patternFill patternType="solid">
        <fgColor rgb="FF92D050"/>
        <bgColor rgb="FF92D050"/>
      </patternFill>
    </fill>
    <fill>
      <patternFill patternType="solid">
        <fgColor theme="6" tint="0.39997558519241921"/>
        <bgColor theme="6" tint="0.39997558519241921"/>
      </patternFill>
    </fill>
    <fill>
      <patternFill patternType="solid">
        <fgColor theme="4" tint="0.59999389629810485"/>
        <bgColor theme="4" tint="0.59999389629810485"/>
      </patternFill>
    </fill>
    <fill>
      <patternFill patternType="solid">
        <fgColor theme="8" tint="0.79998168889431442"/>
        <bgColor theme="8" tint="0.79998168889431442"/>
      </patternFill>
    </fill>
    <fill>
      <patternFill patternType="solid">
        <fgColor theme="2" tint="-9.9978637043366805E-2"/>
        <bgColor theme="2" tint="-9.9978637043366805E-2"/>
      </patternFill>
    </fill>
    <fill>
      <patternFill patternType="solid">
        <fgColor theme="5" tint="0.79998168889431442"/>
        <bgColor theme="5" tint="0.79998168889431442"/>
      </patternFill>
    </fill>
    <fill>
      <patternFill patternType="solid">
        <fgColor theme="7" tint="0.79998168889431442"/>
        <bgColor theme="7" tint="0.79998168889431442"/>
      </patternFill>
    </fill>
    <fill>
      <patternFill patternType="solid">
        <fgColor theme="9" tint="0.79998168889431442"/>
        <bgColor theme="9" tint="0.79998168889431442"/>
      </patternFill>
    </fill>
    <fill>
      <patternFill patternType="solid">
        <fgColor rgb="FFC4D79B"/>
        <bgColor rgb="FFC4D79B"/>
      </patternFill>
    </fill>
    <fill>
      <patternFill patternType="solid">
        <fgColor theme="8" tint="0.39997558519241921"/>
        <bgColor theme="8" tint="0.39997558519241921"/>
      </patternFill>
    </fill>
    <fill>
      <patternFill patternType="solid">
        <fgColor theme="5" tint="0.39997558519241921"/>
        <bgColor theme="5" tint="0.39997558519241921"/>
      </patternFill>
    </fill>
    <fill>
      <patternFill patternType="solid">
        <fgColor rgb="FFDA9694"/>
        <bgColor rgb="FFDA9694"/>
      </patternFill>
    </fill>
    <fill>
      <patternFill patternType="solid">
        <fgColor theme="9" tint="0.39997558519241921"/>
        <bgColor theme="9" tint="0.39997558519241921"/>
      </patternFill>
    </fill>
    <fill>
      <patternFill patternType="solid">
        <fgColor rgb="FFFABF8F"/>
        <bgColor rgb="FFFABF8F"/>
      </patternFill>
    </fill>
    <fill>
      <patternFill patternType="solid">
        <fgColor theme="7" tint="0.39997558519241921"/>
        <bgColor theme="7" tint="0.39997558519241921"/>
      </patternFill>
    </fill>
  </fills>
  <borders count="41">
    <border>
      <left/>
      <right/>
      <top/>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medium">
        <color auto="1"/>
      </left>
      <right style="dashed">
        <color auto="1"/>
      </right>
      <top style="medium">
        <color auto="1"/>
      </top>
      <bottom style="medium">
        <color auto="1"/>
      </bottom>
      <diagonal/>
    </border>
    <border>
      <left style="dashed">
        <color auto="1"/>
      </left>
      <right style="dashed">
        <color auto="1"/>
      </right>
      <top style="medium">
        <color auto="1"/>
      </top>
      <bottom style="medium">
        <color auto="1"/>
      </bottom>
      <diagonal/>
    </border>
    <border>
      <left style="dashed">
        <color auto="1"/>
      </left>
      <right style="medium">
        <color auto="1"/>
      </right>
      <top style="medium">
        <color auto="1"/>
      </top>
      <bottom style="medium">
        <color auto="1"/>
      </bottom>
      <diagonal/>
    </border>
    <border>
      <left style="medium">
        <color auto="1"/>
      </left>
      <right style="dashed">
        <color auto="1"/>
      </right>
      <top style="medium">
        <color auto="1"/>
      </top>
      <bottom style="dashed">
        <color auto="1"/>
      </bottom>
      <diagonal/>
    </border>
    <border>
      <left style="dashed">
        <color auto="1"/>
      </left>
      <right style="dashed">
        <color auto="1"/>
      </right>
      <top style="medium">
        <color auto="1"/>
      </top>
      <bottom style="dashed">
        <color auto="1"/>
      </bottom>
      <diagonal/>
    </border>
    <border>
      <left style="dashed">
        <color auto="1"/>
      </left>
      <right style="medium">
        <color auto="1"/>
      </right>
      <top style="medium">
        <color auto="1"/>
      </top>
      <bottom style="dashed">
        <color auto="1"/>
      </bottom>
      <diagonal/>
    </border>
    <border>
      <left style="medium">
        <color auto="1"/>
      </left>
      <right style="dashed">
        <color auto="1"/>
      </right>
      <top style="dashed">
        <color auto="1"/>
      </top>
      <bottom style="medium">
        <color auto="1"/>
      </bottom>
      <diagonal/>
    </border>
    <border>
      <left style="dashed">
        <color auto="1"/>
      </left>
      <right style="dashed">
        <color auto="1"/>
      </right>
      <top style="dashed">
        <color auto="1"/>
      </top>
      <bottom style="medium">
        <color auto="1"/>
      </bottom>
      <diagonal/>
    </border>
    <border>
      <left style="dashed">
        <color auto="1"/>
      </left>
      <right style="medium">
        <color auto="1"/>
      </right>
      <top style="dashed">
        <color auto="1"/>
      </top>
      <bottom style="medium">
        <color auto="1"/>
      </bottom>
      <diagonal/>
    </border>
    <border>
      <left style="medium">
        <color auto="1"/>
      </left>
      <right style="dashed">
        <color auto="1"/>
      </right>
      <top style="dashed">
        <color auto="1"/>
      </top>
      <bottom style="dashed">
        <color auto="1"/>
      </bottom>
      <diagonal/>
    </border>
    <border>
      <left style="dashed">
        <color auto="1"/>
      </left>
      <right style="dashed">
        <color auto="1"/>
      </right>
      <top style="dashed">
        <color auto="1"/>
      </top>
      <bottom style="dashed">
        <color auto="1"/>
      </bottom>
      <diagonal/>
    </border>
    <border>
      <left style="dashed">
        <color auto="1"/>
      </left>
      <right style="medium">
        <color auto="1"/>
      </right>
      <top style="dashed">
        <color auto="1"/>
      </top>
      <bottom style="dashed">
        <color auto="1"/>
      </bottom>
      <diagonal/>
    </border>
    <border>
      <left style="medium">
        <color auto="1"/>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
      <left style="medium">
        <color auto="1"/>
      </left>
      <right style="dashed">
        <color auto="1"/>
      </right>
      <top/>
      <bottom style="medium">
        <color auto="1"/>
      </bottom>
      <diagonal/>
    </border>
    <border>
      <left style="dashed">
        <color auto="1"/>
      </left>
      <right style="dashed">
        <color auto="1"/>
      </right>
      <top/>
      <bottom style="medium">
        <color auto="1"/>
      </bottom>
      <diagonal/>
    </border>
    <border>
      <left style="dashed">
        <color auto="1"/>
      </left>
      <right style="medium">
        <color auto="1"/>
      </right>
      <top/>
      <bottom style="medium">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s>
  <cellStyleXfs count="4">
    <xf numFmtId="0" fontId="0" fillId="0" borderId="0"/>
    <xf numFmtId="0" fontId="3" fillId="0" borderId="0"/>
    <xf numFmtId="0" fontId="4" fillId="0" borderId="0" applyBorder="0" applyProtection="0"/>
    <xf numFmtId="9" fontId="18" fillId="0" borderId="0" applyFont="0" applyFill="0" applyBorder="0" applyAlignment="0" applyProtection="0"/>
  </cellStyleXfs>
  <cellXfs count="192">
    <xf numFmtId="0" fontId="0" fillId="0" borderId="0" xfId="0"/>
    <xf numFmtId="0" fontId="7" fillId="0" borderId="0" xfId="0" applyFont="1"/>
    <xf numFmtId="0" fontId="7" fillId="0" borderId="0" xfId="0" applyFont="1" applyAlignment="1">
      <alignment vertical="center"/>
    </xf>
    <xf numFmtId="0" fontId="8" fillId="2" borderId="3" xfId="2" applyFont="1" applyFill="1" applyBorder="1" applyAlignment="1" applyProtection="1">
      <alignment horizontal="center" vertical="center" wrapText="1"/>
    </xf>
    <xf numFmtId="0" fontId="8" fillId="2" borderId="3" xfId="2" applyFont="1" applyFill="1" applyBorder="1" applyAlignment="1" applyProtection="1">
      <alignment horizontal="center" vertical="center"/>
    </xf>
    <xf numFmtId="0" fontId="9" fillId="3" borderId="3" xfId="2" applyFont="1" applyFill="1" applyBorder="1" applyAlignment="1" applyProtection="1">
      <alignment horizontal="center" vertical="center"/>
    </xf>
    <xf numFmtId="0" fontId="10" fillId="4" borderId="3" xfId="2" applyFont="1" applyFill="1" applyBorder="1" applyAlignment="1" applyProtection="1">
      <alignment horizontal="center" vertical="center"/>
    </xf>
    <xf numFmtId="0" fontId="9" fillId="5" borderId="3" xfId="2" applyFont="1" applyFill="1" applyBorder="1" applyAlignment="1" applyProtection="1">
      <alignment horizontal="center" vertical="center"/>
    </xf>
    <xf numFmtId="0" fontId="9" fillId="6" borderId="3" xfId="2" applyFont="1" applyFill="1" applyBorder="1" applyAlignment="1" applyProtection="1">
      <alignment horizontal="center" vertical="center"/>
    </xf>
    <xf numFmtId="0" fontId="9" fillId="7" borderId="3" xfId="2" applyFont="1" applyFill="1" applyBorder="1" applyAlignment="1" applyProtection="1">
      <alignment horizontal="center" vertical="center"/>
    </xf>
    <xf numFmtId="0" fontId="0" fillId="8" borderId="4" xfId="0" applyFill="1" applyBorder="1" applyAlignment="1">
      <alignment horizontal="left" vertical="center" wrapText="1"/>
    </xf>
    <xf numFmtId="0" fontId="0" fillId="0" borderId="5" xfId="0" applyBorder="1" applyAlignment="1">
      <alignment horizontal="left" vertical="center" wrapText="1"/>
    </xf>
    <xf numFmtId="0" fontId="0" fillId="8" borderId="5" xfId="0" applyFill="1" applyBorder="1" applyAlignment="1">
      <alignment horizontal="left" vertical="center" wrapText="1"/>
    </xf>
    <xf numFmtId="0" fontId="0" fillId="8" borderId="6" xfId="0" applyFill="1" applyBorder="1" applyAlignment="1">
      <alignment horizontal="left" vertical="center" wrapText="1"/>
    </xf>
    <xf numFmtId="0" fontId="0" fillId="0" borderId="0" xfId="0" applyAlignment="1">
      <alignment horizontal="left"/>
    </xf>
    <xf numFmtId="0" fontId="0" fillId="0" borderId="0" xfId="0" applyAlignment="1">
      <alignment horizontal="center"/>
    </xf>
    <xf numFmtId="0" fontId="0" fillId="0" borderId="0" xfId="0" applyAlignment="1">
      <alignment horizontal="left" vertical="center"/>
    </xf>
    <xf numFmtId="0" fontId="0" fillId="0" borderId="0" xfId="0" applyAlignment="1">
      <alignment horizontal="center" vertical="center"/>
    </xf>
    <xf numFmtId="0" fontId="11" fillId="9" borderId="7" xfId="0" applyFont="1" applyFill="1" applyBorder="1" applyAlignment="1">
      <alignment horizontal="center" vertical="center" wrapText="1"/>
    </xf>
    <xf numFmtId="0" fontId="11" fillId="9" borderId="8" xfId="0" applyFont="1" applyFill="1" applyBorder="1" applyAlignment="1">
      <alignment horizontal="center" vertical="center" wrapText="1"/>
    </xf>
    <xf numFmtId="0" fontId="11" fillId="9" borderId="9" xfId="0" applyFont="1" applyFill="1" applyBorder="1" applyAlignment="1">
      <alignment horizontal="center" vertical="center" wrapText="1"/>
    </xf>
    <xf numFmtId="0" fontId="11" fillId="9" borderId="10" xfId="0" applyFont="1" applyFill="1" applyBorder="1" applyAlignment="1">
      <alignment horizontal="center" vertical="center" wrapText="1"/>
    </xf>
    <xf numFmtId="0" fontId="12" fillId="0" borderId="11" xfId="0" applyFont="1" applyBorder="1" applyAlignment="1">
      <alignment horizontal="center" vertical="center" wrapText="1"/>
    </xf>
    <xf numFmtId="0" fontId="5" fillId="0" borderId="12" xfId="0" applyFont="1" applyBorder="1" applyAlignment="1">
      <alignment vertical="center" wrapText="1"/>
    </xf>
    <xf numFmtId="0" fontId="0" fillId="0" borderId="12" xfId="0" applyBorder="1" applyAlignment="1">
      <alignment horizontal="left" vertical="center" wrapText="1"/>
    </xf>
    <xf numFmtId="0" fontId="0" fillId="0" borderId="12" xfId="0" applyBorder="1" applyAlignment="1">
      <alignment vertical="center" wrapText="1"/>
    </xf>
    <xf numFmtId="0" fontId="0" fillId="0" borderId="13" xfId="0" applyBorder="1" applyAlignment="1">
      <alignment horizontal="center" vertical="center" wrapText="1"/>
    </xf>
    <xf numFmtId="0" fontId="0" fillId="0" borderId="13" xfId="0" applyBorder="1" applyAlignment="1">
      <alignment vertical="center" wrapText="1"/>
    </xf>
    <xf numFmtId="0" fontId="12" fillId="10" borderId="11" xfId="0" applyFont="1" applyFill="1" applyBorder="1" applyAlignment="1">
      <alignment horizontal="center" vertical="center" wrapText="1"/>
    </xf>
    <xf numFmtId="0" fontId="5" fillId="10" borderId="12" xfId="0" applyFont="1" applyFill="1" applyBorder="1" applyAlignment="1">
      <alignment vertical="center" wrapText="1"/>
    </xf>
    <xf numFmtId="0" fontId="0" fillId="10" borderId="12" xfId="0" applyFill="1" applyBorder="1" applyAlignment="1">
      <alignment horizontal="left" vertical="center" wrapText="1"/>
    </xf>
    <xf numFmtId="0" fontId="0" fillId="10" borderId="12" xfId="0" applyFill="1" applyBorder="1" applyAlignment="1">
      <alignment vertical="center" wrapText="1"/>
    </xf>
    <xf numFmtId="0" fontId="0" fillId="10" borderId="13" xfId="0" applyFill="1" applyBorder="1" applyAlignment="1">
      <alignment horizontal="center" vertical="center" wrapText="1"/>
    </xf>
    <xf numFmtId="0" fontId="0" fillId="10" borderId="13" xfId="0" applyFill="1" applyBorder="1" applyAlignment="1">
      <alignment vertical="center" wrapText="1"/>
    </xf>
    <xf numFmtId="0" fontId="12" fillId="0" borderId="14" xfId="0" applyFont="1" applyBorder="1" applyAlignment="1">
      <alignment horizontal="center" vertical="center" wrapText="1"/>
    </xf>
    <xf numFmtId="0" fontId="5" fillId="0" borderId="15" xfId="0" applyFont="1" applyBorder="1" applyAlignment="1">
      <alignment vertical="center" wrapText="1"/>
    </xf>
    <xf numFmtId="0" fontId="0" fillId="0" borderId="15" xfId="0" applyBorder="1" applyAlignment="1">
      <alignment horizontal="left" vertical="center" wrapText="1"/>
    </xf>
    <xf numFmtId="0" fontId="0" fillId="0" borderId="15" xfId="0" applyBorder="1" applyAlignment="1">
      <alignment vertical="center" wrapText="1"/>
    </xf>
    <xf numFmtId="0" fontId="0" fillId="0" borderId="16" xfId="0" applyBorder="1" applyAlignment="1">
      <alignment horizontal="center" vertical="center" wrapText="1"/>
    </xf>
    <xf numFmtId="0" fontId="0" fillId="0" borderId="16" xfId="0" applyBorder="1" applyAlignment="1">
      <alignment vertical="center" wrapText="1"/>
    </xf>
    <xf numFmtId="0" fontId="12" fillId="10" borderId="17" xfId="0" applyFont="1" applyFill="1" applyBorder="1" applyAlignment="1">
      <alignment horizontal="center" vertical="center" wrapText="1"/>
    </xf>
    <xf numFmtId="0" fontId="5" fillId="10" borderId="18" xfId="0" applyFont="1" applyFill="1" applyBorder="1" applyAlignment="1">
      <alignment vertical="center" wrapText="1"/>
    </xf>
    <xf numFmtId="0" fontId="0" fillId="10" borderId="18" xfId="0" applyFill="1" applyBorder="1" applyAlignment="1">
      <alignment horizontal="left" vertical="center" wrapText="1"/>
    </xf>
    <xf numFmtId="0" fontId="0" fillId="10" borderId="18" xfId="0" applyFill="1" applyBorder="1" applyAlignment="1">
      <alignment vertical="center" wrapText="1"/>
    </xf>
    <xf numFmtId="0" fontId="0" fillId="10" borderId="19" xfId="0" applyFill="1" applyBorder="1" applyAlignment="1">
      <alignment horizontal="center" vertical="center" wrapText="1"/>
    </xf>
    <xf numFmtId="0" fontId="0" fillId="10" borderId="19" xfId="0" applyFill="1" applyBorder="1" applyAlignment="1">
      <alignment vertical="center" wrapText="1"/>
    </xf>
    <xf numFmtId="0" fontId="12" fillId="10" borderId="20" xfId="0" applyFont="1" applyFill="1" applyBorder="1" applyAlignment="1">
      <alignment horizontal="center" vertical="center" wrapText="1"/>
    </xf>
    <xf numFmtId="0" fontId="5" fillId="10" borderId="21" xfId="0" applyFont="1" applyFill="1" applyBorder="1" applyAlignment="1">
      <alignment vertical="center" wrapText="1"/>
    </xf>
    <xf numFmtId="0" fontId="0" fillId="10" borderId="21" xfId="0" applyFill="1" applyBorder="1" applyAlignment="1">
      <alignment horizontal="left" vertical="center" wrapText="1"/>
    </xf>
    <xf numFmtId="0" fontId="0" fillId="10" borderId="21" xfId="0" applyFill="1" applyBorder="1" applyAlignment="1">
      <alignment vertical="center" wrapText="1"/>
    </xf>
    <xf numFmtId="0" fontId="0" fillId="10" borderId="22" xfId="0" applyFill="1" applyBorder="1" applyAlignment="1">
      <alignment horizontal="center" vertical="center" wrapText="1"/>
    </xf>
    <xf numFmtId="0" fontId="0" fillId="10" borderId="22" xfId="0" applyFill="1" applyBorder="1" applyAlignment="1">
      <alignment vertical="center" wrapText="1"/>
    </xf>
    <xf numFmtId="0" fontId="12" fillId="0" borderId="20" xfId="0" applyFont="1" applyBorder="1" applyAlignment="1">
      <alignment horizontal="center" vertical="center" wrapText="1"/>
    </xf>
    <xf numFmtId="0" fontId="5" fillId="0" borderId="21" xfId="0" applyFont="1" applyBorder="1" applyAlignment="1">
      <alignment vertical="center" wrapText="1"/>
    </xf>
    <xf numFmtId="0" fontId="0" fillId="0" borderId="21" xfId="0" applyBorder="1" applyAlignment="1">
      <alignment horizontal="left" vertical="center" wrapText="1"/>
    </xf>
    <xf numFmtId="0" fontId="0" fillId="0" borderId="21" xfId="0" applyBorder="1" applyAlignment="1">
      <alignment vertical="center" wrapText="1"/>
    </xf>
    <xf numFmtId="0" fontId="0" fillId="0" borderId="22" xfId="0" applyBorder="1" applyAlignment="1">
      <alignment horizontal="center" vertical="center" wrapText="1"/>
    </xf>
    <xf numFmtId="0" fontId="0" fillId="0" borderId="22" xfId="0" applyBorder="1" applyAlignment="1">
      <alignment vertical="center" wrapText="1"/>
    </xf>
    <xf numFmtId="0" fontId="12" fillId="0" borderId="17" xfId="0" applyFont="1" applyBorder="1" applyAlignment="1">
      <alignment horizontal="center" vertical="center" wrapText="1"/>
    </xf>
    <xf numFmtId="0" fontId="5" fillId="0" borderId="18" xfId="0" applyFont="1" applyBorder="1" applyAlignment="1">
      <alignment vertical="center" wrapText="1"/>
    </xf>
    <xf numFmtId="0" fontId="0" fillId="0" borderId="18" xfId="0" applyBorder="1" applyAlignment="1">
      <alignment horizontal="left" vertical="center" wrapText="1"/>
    </xf>
    <xf numFmtId="0" fontId="0" fillId="0" borderId="18" xfId="0" applyBorder="1" applyAlignment="1">
      <alignment vertical="center" wrapText="1"/>
    </xf>
    <xf numFmtId="0" fontId="0" fillId="0" borderId="19" xfId="0" applyBorder="1" applyAlignment="1">
      <alignment horizontal="center" vertical="center" wrapText="1"/>
    </xf>
    <xf numFmtId="0" fontId="0" fillId="0" borderId="19" xfId="0" applyBorder="1" applyAlignment="1">
      <alignment vertical="center" wrapText="1"/>
    </xf>
    <xf numFmtId="0" fontId="12" fillId="10" borderId="14" xfId="0" applyFont="1" applyFill="1" applyBorder="1" applyAlignment="1">
      <alignment horizontal="center" vertical="center" wrapText="1"/>
    </xf>
    <xf numFmtId="0" fontId="5" fillId="10" borderId="15" xfId="0" applyFont="1" applyFill="1" applyBorder="1" applyAlignment="1">
      <alignment vertical="center" wrapText="1"/>
    </xf>
    <xf numFmtId="0" fontId="0" fillId="10" borderId="15" xfId="0" applyFill="1" applyBorder="1" applyAlignment="1">
      <alignment horizontal="left" vertical="center" wrapText="1"/>
    </xf>
    <xf numFmtId="0" fontId="0" fillId="10" borderId="15" xfId="0" applyFill="1" applyBorder="1" applyAlignment="1">
      <alignment vertical="center" wrapText="1"/>
    </xf>
    <xf numFmtId="0" fontId="0" fillId="10" borderId="16" xfId="0" applyFill="1" applyBorder="1" applyAlignment="1">
      <alignment horizontal="center" vertical="center" wrapText="1"/>
    </xf>
    <xf numFmtId="0" fontId="0" fillId="10" borderId="16" xfId="0" applyFill="1" applyBorder="1" applyAlignment="1">
      <alignment vertical="center" wrapText="1"/>
    </xf>
    <xf numFmtId="0" fontId="12" fillId="10" borderId="23" xfId="0" applyFont="1" applyFill="1" applyBorder="1" applyAlignment="1">
      <alignment horizontal="center" vertical="center" wrapText="1"/>
    </xf>
    <xf numFmtId="0" fontId="5" fillId="10" borderId="24" xfId="0" applyFont="1" applyFill="1" applyBorder="1" applyAlignment="1">
      <alignment vertical="center" wrapText="1"/>
    </xf>
    <xf numFmtId="0" fontId="0" fillId="10" borderId="24" xfId="0" applyFill="1" applyBorder="1" applyAlignment="1">
      <alignment horizontal="left" vertical="center" wrapText="1"/>
    </xf>
    <xf numFmtId="0" fontId="0" fillId="10" borderId="24" xfId="0" applyFill="1" applyBorder="1" applyAlignment="1">
      <alignment vertical="center" wrapText="1"/>
    </xf>
    <xf numFmtId="0" fontId="0" fillId="10" borderId="25" xfId="0" applyFill="1" applyBorder="1" applyAlignment="1">
      <alignment horizontal="center" vertical="center" wrapText="1"/>
    </xf>
    <xf numFmtId="0" fontId="0" fillId="10" borderId="25" xfId="0" applyFill="1" applyBorder="1" applyAlignment="1">
      <alignment vertical="center" wrapText="1"/>
    </xf>
    <xf numFmtId="0" fontId="12" fillId="10" borderId="26" xfId="0" applyFont="1" applyFill="1" applyBorder="1" applyAlignment="1">
      <alignment horizontal="center" vertical="center" wrapText="1"/>
    </xf>
    <xf numFmtId="0" fontId="5" fillId="10" borderId="27" xfId="0" applyFont="1" applyFill="1" applyBorder="1" applyAlignment="1">
      <alignment vertical="center" wrapText="1"/>
    </xf>
    <xf numFmtId="0" fontId="0" fillId="10" borderId="27" xfId="0" applyFill="1" applyBorder="1" applyAlignment="1">
      <alignment horizontal="left" vertical="center" wrapText="1"/>
    </xf>
    <xf numFmtId="0" fontId="0" fillId="10" borderId="27" xfId="0" applyFill="1" applyBorder="1" applyAlignment="1">
      <alignment vertical="center" wrapText="1"/>
    </xf>
    <xf numFmtId="0" fontId="0" fillId="10" borderId="28" xfId="0" applyFill="1" applyBorder="1" applyAlignment="1">
      <alignment horizontal="center" vertical="center" wrapText="1"/>
    </xf>
    <xf numFmtId="0" fontId="0" fillId="10" borderId="28" xfId="0" applyFill="1" applyBorder="1" applyAlignment="1">
      <alignment vertical="center" wrapText="1"/>
    </xf>
    <xf numFmtId="0" fontId="0" fillId="0" borderId="0" xfId="0" applyAlignment="1">
      <alignment wrapText="1"/>
    </xf>
    <xf numFmtId="0" fontId="0" fillId="0" borderId="0" xfId="0" applyAlignment="1">
      <alignment horizontal="center" vertical="center" wrapText="1"/>
    </xf>
    <xf numFmtId="0" fontId="0" fillId="0" borderId="0" xfId="0" applyAlignment="1">
      <alignment vertical="center" wrapText="1"/>
    </xf>
    <xf numFmtId="0" fontId="6" fillId="11" borderId="31" xfId="0" applyFont="1" applyFill="1" applyBorder="1" applyAlignment="1">
      <alignment horizontal="center" vertical="center" wrapText="1"/>
    </xf>
    <xf numFmtId="0" fontId="6" fillId="11" borderId="31" xfId="0" applyFont="1" applyFill="1" applyBorder="1" applyAlignment="1">
      <alignment horizontal="center" vertical="center"/>
    </xf>
    <xf numFmtId="0" fontId="6" fillId="11" borderId="32" xfId="0" applyFont="1" applyFill="1" applyBorder="1" applyAlignment="1">
      <alignment horizontal="center" vertical="center" wrapText="1"/>
    </xf>
    <xf numFmtId="0" fontId="0" fillId="12" borderId="31" xfId="0" applyFill="1" applyBorder="1" applyAlignment="1">
      <alignment horizontal="center" vertical="center" wrapText="1"/>
    </xf>
    <xf numFmtId="0" fontId="0" fillId="12" borderId="31" xfId="0" applyFill="1" applyBorder="1" applyAlignment="1">
      <alignment horizontal="center" vertical="center"/>
    </xf>
    <xf numFmtId="0" fontId="0" fillId="13" borderId="31" xfId="0" applyFill="1" applyBorder="1" applyAlignment="1">
      <alignment horizontal="center" vertical="center"/>
    </xf>
    <xf numFmtId="0" fontId="0" fillId="8" borderId="31" xfId="0" applyFill="1" applyBorder="1" applyAlignment="1" applyProtection="1">
      <alignment horizontal="center" vertical="center"/>
      <protection locked="0"/>
    </xf>
    <xf numFmtId="0" fontId="0" fillId="12" borderId="31" xfId="0" applyFill="1" applyBorder="1" applyAlignment="1" applyProtection="1">
      <alignment horizontal="center" vertical="center" wrapText="1"/>
      <protection locked="0"/>
    </xf>
    <xf numFmtId="0" fontId="0" fillId="12" borderId="31" xfId="0" applyFill="1" applyBorder="1" applyAlignment="1">
      <alignment horizontal="center" vertical="center" wrapText="1"/>
    </xf>
    <xf numFmtId="0" fontId="0" fillId="12" borderId="31" xfId="0" applyFill="1" applyBorder="1" applyAlignment="1">
      <alignment vertical="center" wrapText="1"/>
    </xf>
    <xf numFmtId="0" fontId="0" fillId="14" borderId="31" xfId="0" applyFill="1" applyBorder="1" applyAlignment="1">
      <alignment horizontal="center" vertical="center"/>
    </xf>
    <xf numFmtId="0" fontId="0" fillId="15" borderId="31" xfId="0" applyFill="1" applyBorder="1" applyAlignment="1">
      <alignment horizontal="center" vertical="center" wrapText="1"/>
    </xf>
    <xf numFmtId="0" fontId="0" fillId="15" borderId="31" xfId="0" applyFill="1" applyBorder="1" applyAlignment="1">
      <alignment horizontal="center" vertical="center"/>
    </xf>
    <xf numFmtId="0" fontId="0" fillId="15" borderId="31" xfId="0" applyFill="1" applyBorder="1" applyAlignment="1" applyProtection="1">
      <alignment horizontal="center" vertical="center" wrapText="1"/>
      <protection locked="0"/>
    </xf>
    <xf numFmtId="0" fontId="0" fillId="15" borderId="33" xfId="0" applyFill="1" applyBorder="1" applyAlignment="1">
      <alignment horizontal="center" vertical="center" wrapText="1"/>
    </xf>
    <xf numFmtId="0" fontId="0" fillId="15" borderId="31" xfId="0" applyFill="1" applyBorder="1" applyAlignment="1">
      <alignment vertical="center" wrapText="1"/>
    </xf>
    <xf numFmtId="0" fontId="0" fillId="17" borderId="31" xfId="0" applyFill="1" applyBorder="1" applyAlignment="1">
      <alignment horizontal="center" vertical="center" wrapText="1"/>
    </xf>
    <xf numFmtId="0" fontId="0" fillId="17" borderId="31" xfId="0" applyFill="1" applyBorder="1" applyAlignment="1">
      <alignment horizontal="center" vertical="center"/>
    </xf>
    <xf numFmtId="0" fontId="0" fillId="17" borderId="31" xfId="0" applyFill="1" applyBorder="1" applyAlignment="1" applyProtection="1">
      <alignment horizontal="center" vertical="center" wrapText="1"/>
      <protection locked="0"/>
    </xf>
    <xf numFmtId="0" fontId="0" fillId="18" borderId="31" xfId="0" applyFill="1" applyBorder="1" applyAlignment="1">
      <alignment horizontal="center" vertical="center" wrapText="1"/>
    </xf>
    <xf numFmtId="0" fontId="0" fillId="18" borderId="31" xfId="0" applyFill="1" applyBorder="1" applyAlignment="1">
      <alignment horizontal="center" vertical="center"/>
    </xf>
    <xf numFmtId="0" fontId="0" fillId="18" borderId="31" xfId="0" applyFill="1" applyBorder="1" applyAlignment="1" applyProtection="1">
      <alignment horizontal="center" vertical="center" wrapText="1"/>
      <protection locked="0"/>
    </xf>
    <xf numFmtId="0" fontId="0" fillId="18" borderId="0" xfId="0" applyFill="1" applyAlignment="1">
      <alignment horizontal="center" vertical="center" wrapText="1"/>
    </xf>
    <xf numFmtId="0" fontId="0" fillId="18" borderId="31" xfId="0" applyFill="1" applyBorder="1" applyAlignment="1">
      <alignment vertical="center" wrapText="1"/>
    </xf>
    <xf numFmtId="0" fontId="0" fillId="8" borderId="31" xfId="0" applyFill="1" applyBorder="1" applyAlignment="1">
      <alignment horizontal="center" vertical="center" wrapText="1"/>
    </xf>
    <xf numFmtId="0" fontId="0" fillId="8" borderId="31" xfId="0" applyFill="1" applyBorder="1" applyAlignment="1">
      <alignment horizontal="center" vertical="center"/>
    </xf>
    <xf numFmtId="0" fontId="0" fillId="8" borderId="31" xfId="0" applyFill="1" applyBorder="1" applyAlignment="1" applyProtection="1">
      <alignment horizontal="center" vertical="center" wrapText="1"/>
      <protection locked="0"/>
    </xf>
    <xf numFmtId="0" fontId="5" fillId="8" borderId="31" xfId="0" applyFont="1" applyFill="1" applyBorder="1" applyAlignment="1" applyProtection="1">
      <alignment horizontal="center" vertical="center" wrapText="1"/>
      <protection locked="0"/>
    </xf>
    <xf numFmtId="0" fontId="0" fillId="19" borderId="31" xfId="0" applyFill="1" applyBorder="1" applyAlignment="1">
      <alignment horizontal="center" vertical="center" wrapText="1"/>
    </xf>
    <xf numFmtId="0" fontId="0" fillId="19" borderId="31" xfId="0" applyFill="1" applyBorder="1" applyAlignment="1">
      <alignment horizontal="center" vertical="center"/>
    </xf>
    <xf numFmtId="0" fontId="0" fillId="19" borderId="31" xfId="0" applyFill="1" applyBorder="1" applyAlignment="1" applyProtection="1">
      <alignment horizontal="center" vertical="center" wrapText="1"/>
      <protection locked="0"/>
    </xf>
    <xf numFmtId="0" fontId="5" fillId="19" borderId="31" xfId="0" applyFont="1" applyFill="1" applyBorder="1" applyAlignment="1" applyProtection="1">
      <alignment horizontal="center" vertical="center" wrapText="1"/>
      <protection locked="0"/>
    </xf>
    <xf numFmtId="0" fontId="0" fillId="16" borderId="31" xfId="0" applyFill="1" applyBorder="1" applyAlignment="1">
      <alignment horizontal="center" vertical="center" wrapText="1"/>
    </xf>
    <xf numFmtId="0" fontId="0" fillId="16" borderId="31" xfId="0" applyFill="1" applyBorder="1" applyAlignment="1">
      <alignment horizontal="center" vertical="center"/>
    </xf>
    <xf numFmtId="0" fontId="0" fillId="16" borderId="0" xfId="0" applyFill="1" applyAlignment="1">
      <alignment horizontal="center" vertical="center" wrapText="1"/>
    </xf>
    <xf numFmtId="0" fontId="0" fillId="16" borderId="31" xfId="0" applyFill="1" applyBorder="1" applyAlignment="1" applyProtection="1">
      <alignment horizontal="center" vertical="center" wrapText="1"/>
      <protection locked="0"/>
    </xf>
    <xf numFmtId="0" fontId="0" fillId="20" borderId="31" xfId="0" applyFill="1" applyBorder="1" applyAlignment="1">
      <alignment horizontal="center" vertical="center" wrapText="1"/>
    </xf>
    <xf numFmtId="0" fontId="0" fillId="20" borderId="31" xfId="0" applyFill="1" applyBorder="1" applyAlignment="1">
      <alignment horizontal="center" vertical="center"/>
    </xf>
    <xf numFmtId="0" fontId="0" fillId="20" borderId="31" xfId="0" applyFill="1" applyBorder="1" applyAlignment="1" applyProtection="1">
      <alignment horizontal="center" vertical="center" wrapText="1"/>
      <protection locked="0"/>
    </xf>
    <xf numFmtId="0" fontId="5" fillId="20" borderId="31" xfId="0" applyFont="1" applyFill="1" applyBorder="1" applyAlignment="1" applyProtection="1">
      <alignment horizontal="center" vertical="center" wrapText="1"/>
      <protection locked="0"/>
    </xf>
    <xf numFmtId="0" fontId="13" fillId="20" borderId="31" xfId="0" applyFont="1" applyFill="1" applyBorder="1" applyAlignment="1">
      <alignment horizontal="center" vertical="center" wrapText="1"/>
    </xf>
    <xf numFmtId="0" fontId="0" fillId="20" borderId="31" xfId="0" applyFill="1" applyBorder="1" applyAlignment="1">
      <alignment vertical="center" wrapText="1"/>
    </xf>
    <xf numFmtId="0" fontId="0" fillId="20" borderId="0" xfId="0" applyFill="1" applyAlignment="1">
      <alignment horizontal="center" vertical="center" wrapText="1"/>
    </xf>
    <xf numFmtId="0" fontId="13" fillId="20" borderId="34" xfId="0" applyFont="1" applyFill="1" applyBorder="1" applyAlignment="1">
      <alignment horizontal="center" vertical="center" wrapText="1"/>
    </xf>
    <xf numFmtId="0" fontId="14" fillId="20" borderId="31" xfId="0" applyFont="1" applyFill="1" applyBorder="1" applyAlignment="1">
      <alignment horizontal="center" vertical="center" wrapText="1"/>
    </xf>
    <xf numFmtId="0" fontId="0" fillId="14" borderId="31" xfId="0" applyFill="1" applyBorder="1" applyAlignment="1">
      <alignment horizontal="center" vertical="center" wrapText="1"/>
    </xf>
    <xf numFmtId="0" fontId="0" fillId="14" borderId="34" xfId="0" applyFill="1" applyBorder="1" applyAlignment="1">
      <alignment horizontal="center" vertical="center" wrapText="1"/>
    </xf>
    <xf numFmtId="0" fontId="0" fillId="14" borderId="31" xfId="0" applyFill="1" applyBorder="1" applyAlignment="1" applyProtection="1">
      <alignment horizontal="center" vertical="center" wrapText="1"/>
      <protection locked="0"/>
    </xf>
    <xf numFmtId="0" fontId="13" fillId="21" borderId="31" xfId="0" applyFont="1" applyFill="1" applyBorder="1" applyAlignment="1">
      <alignment horizontal="center" vertical="center" wrapText="1"/>
    </xf>
    <xf numFmtId="0" fontId="13" fillId="21" borderId="34" xfId="0" applyFont="1" applyFill="1" applyBorder="1" applyAlignment="1">
      <alignment horizontal="center" vertical="center" wrapText="1"/>
    </xf>
    <xf numFmtId="0" fontId="0" fillId="14" borderId="31" xfId="0" applyFill="1" applyBorder="1" applyAlignment="1">
      <alignment vertical="center" wrapText="1"/>
    </xf>
    <xf numFmtId="0" fontId="5" fillId="14" borderId="31" xfId="0" applyFont="1" applyFill="1" applyBorder="1" applyAlignment="1">
      <alignment horizontal="center" vertical="center" wrapText="1"/>
    </xf>
    <xf numFmtId="0" fontId="0" fillId="14" borderId="31" xfId="0" applyFill="1" applyBorder="1" applyAlignment="1">
      <alignment horizontal="center" wrapText="1"/>
    </xf>
    <xf numFmtId="0" fontId="13" fillId="14" borderId="31" xfId="0" applyFont="1" applyFill="1" applyBorder="1" applyAlignment="1">
      <alignment horizontal="center" vertical="center" wrapText="1"/>
    </xf>
    <xf numFmtId="0" fontId="5" fillId="14" borderId="31" xfId="0" applyFont="1" applyFill="1" applyBorder="1" applyAlignment="1" applyProtection="1">
      <alignment horizontal="center" vertical="center" wrapText="1"/>
      <protection locked="0"/>
    </xf>
    <xf numFmtId="0" fontId="0" fillId="22" borderId="31" xfId="0" applyFill="1" applyBorder="1" applyAlignment="1">
      <alignment horizontal="center" vertical="center" wrapText="1"/>
    </xf>
    <xf numFmtId="0" fontId="0" fillId="22" borderId="31" xfId="0" applyFill="1" applyBorder="1" applyAlignment="1">
      <alignment horizontal="center" vertical="center"/>
    </xf>
    <xf numFmtId="0" fontId="0" fillId="22" borderId="31" xfId="0" applyFill="1" applyBorder="1" applyAlignment="1" applyProtection="1">
      <alignment horizontal="center" vertical="center" wrapText="1"/>
      <protection locked="0"/>
    </xf>
    <xf numFmtId="0" fontId="5" fillId="22" borderId="31" xfId="0" applyFont="1" applyFill="1" applyBorder="1" applyAlignment="1" applyProtection="1">
      <alignment horizontal="center" vertical="center" wrapText="1"/>
      <protection locked="0"/>
    </xf>
    <xf numFmtId="0" fontId="0" fillId="23" borderId="31" xfId="0" applyFill="1" applyBorder="1" applyAlignment="1">
      <alignment horizontal="center" vertical="center" wrapText="1"/>
    </xf>
    <xf numFmtId="0" fontId="0" fillId="23" borderId="31" xfId="0" applyFill="1" applyBorder="1" applyAlignment="1">
      <alignment horizontal="center" vertical="center"/>
    </xf>
    <xf numFmtId="0" fontId="13" fillId="24" borderId="31" xfId="0" applyFont="1" applyFill="1" applyBorder="1" applyAlignment="1">
      <alignment horizontal="center" vertical="center" wrapText="1"/>
    </xf>
    <xf numFmtId="0" fontId="0" fillId="23" borderId="31" xfId="0" applyFill="1" applyBorder="1" applyAlignment="1" applyProtection="1">
      <alignment horizontal="center" vertical="center" wrapText="1"/>
      <protection locked="0"/>
    </xf>
    <xf numFmtId="0" fontId="0" fillId="25" borderId="31" xfId="0" applyFill="1" applyBorder="1" applyAlignment="1">
      <alignment horizontal="center" vertical="center" wrapText="1"/>
    </xf>
    <xf numFmtId="0" fontId="0" fillId="25" borderId="31" xfId="0" applyFill="1" applyBorder="1" applyAlignment="1">
      <alignment horizontal="center" vertical="center"/>
    </xf>
    <xf numFmtId="0" fontId="0" fillId="25" borderId="0" xfId="0" applyFill="1" applyAlignment="1">
      <alignment horizontal="center" vertical="center" wrapText="1"/>
    </xf>
    <xf numFmtId="0" fontId="0" fillId="25" borderId="31" xfId="0" applyFill="1" applyBorder="1" applyAlignment="1" applyProtection="1">
      <alignment horizontal="center" vertical="center" wrapText="1"/>
      <protection locked="0"/>
    </xf>
    <xf numFmtId="0" fontId="13" fillId="25" borderId="31" xfId="0" applyFont="1" applyFill="1" applyBorder="1" applyAlignment="1">
      <alignment horizontal="center" vertical="center" wrapText="1"/>
    </xf>
    <xf numFmtId="0" fontId="13" fillId="26" borderId="31" xfId="0" applyFont="1" applyFill="1" applyBorder="1" applyAlignment="1">
      <alignment horizontal="center" vertical="center" wrapText="1"/>
    </xf>
    <xf numFmtId="0" fontId="0" fillId="25" borderId="31" xfId="0" applyFill="1" applyBorder="1" applyAlignment="1">
      <alignment vertical="center" wrapText="1"/>
    </xf>
    <xf numFmtId="0" fontId="0" fillId="27" borderId="31" xfId="0" applyFill="1" applyBorder="1" applyAlignment="1">
      <alignment horizontal="center" vertical="center" wrapText="1"/>
    </xf>
    <xf numFmtId="0" fontId="0" fillId="27" borderId="31" xfId="0" applyFill="1" applyBorder="1" applyAlignment="1">
      <alignment horizontal="center" vertical="center"/>
    </xf>
    <xf numFmtId="0" fontId="5" fillId="27" borderId="31" xfId="0" applyFont="1" applyFill="1" applyBorder="1" applyAlignment="1" applyProtection="1">
      <alignment horizontal="center" vertical="center" wrapText="1"/>
      <protection locked="0"/>
    </xf>
    <xf numFmtId="0" fontId="0" fillId="27" borderId="31" xfId="0" applyFill="1" applyBorder="1" applyAlignment="1" applyProtection="1">
      <alignment horizontal="center" vertical="center" wrapText="1"/>
      <protection locked="0"/>
    </xf>
    <xf numFmtId="0" fontId="0" fillId="0" borderId="0" xfId="0" applyAlignment="1">
      <alignment vertical="center"/>
    </xf>
    <xf numFmtId="0" fontId="7" fillId="0" borderId="0" xfId="0" applyFont="1" applyAlignment="1">
      <alignment horizontal="center" vertical="center"/>
    </xf>
    <xf numFmtId="0" fontId="15" fillId="11" borderId="31" xfId="0" applyFont="1" applyFill="1" applyBorder="1" applyAlignment="1">
      <alignment horizontal="left" vertical="center"/>
    </xf>
    <xf numFmtId="0" fontId="15" fillId="11" borderId="31" xfId="0" applyFont="1" applyFill="1" applyBorder="1" applyAlignment="1">
      <alignment horizontal="center" vertical="center"/>
    </xf>
    <xf numFmtId="0" fontId="15" fillId="11" borderId="35" xfId="0" applyFont="1" applyFill="1" applyBorder="1" applyAlignment="1">
      <alignment horizontal="center" vertical="center"/>
    </xf>
    <xf numFmtId="0" fontId="15" fillId="11" borderId="0" xfId="0" applyFont="1" applyFill="1" applyAlignment="1">
      <alignment horizontal="left" vertical="center"/>
    </xf>
    <xf numFmtId="0" fontId="17" fillId="0" borderId="0" xfId="0" applyFont="1" applyAlignment="1">
      <alignment horizontal="center" vertical="center" wrapText="1"/>
    </xf>
    <xf numFmtId="2" fontId="2" fillId="11" borderId="31" xfId="0" applyNumberFormat="1" applyFont="1" applyFill="1" applyBorder="1" applyAlignment="1">
      <alignment horizontal="center" vertical="center" wrapText="1"/>
    </xf>
    <xf numFmtId="9" fontId="0" fillId="0" borderId="0" xfId="3" applyFont="1" applyAlignment="1">
      <alignment horizontal="center"/>
    </xf>
    <xf numFmtId="164" fontId="0" fillId="0" borderId="0" xfId="0" applyNumberFormat="1" applyAlignment="1">
      <alignment horizontal="center"/>
    </xf>
    <xf numFmtId="0" fontId="13" fillId="15" borderId="31" xfId="0" applyFont="1" applyFill="1" applyBorder="1" applyAlignment="1">
      <alignment horizontal="center" vertical="center" wrapText="1"/>
    </xf>
    <xf numFmtId="0" fontId="22" fillId="20" borderId="31" xfId="0" applyFont="1" applyFill="1" applyBorder="1" applyAlignment="1" applyProtection="1">
      <alignment horizontal="center" vertical="center" wrapText="1"/>
      <protection locked="0"/>
    </xf>
    <xf numFmtId="0" fontId="1" fillId="20" borderId="31"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xf>
    <xf numFmtId="0" fontId="7" fillId="0" borderId="2" xfId="0" applyFont="1" applyBorder="1" applyAlignment="1">
      <alignment horizontal="left" vertical="center" wrapText="1"/>
    </xf>
    <xf numFmtId="0" fontId="6" fillId="11" borderId="29" xfId="0" applyFont="1" applyFill="1" applyBorder="1" applyAlignment="1">
      <alignment horizontal="center" vertical="center"/>
    </xf>
    <xf numFmtId="0" fontId="6" fillId="11" borderId="30" xfId="0" applyFont="1" applyFill="1" applyBorder="1" applyAlignment="1">
      <alignment horizontal="center" vertical="center"/>
    </xf>
    <xf numFmtId="0" fontId="6" fillId="11" borderId="30" xfId="0" applyFont="1" applyFill="1" applyBorder="1" applyAlignment="1">
      <alignment horizontal="center" vertical="center" wrapText="1"/>
    </xf>
    <xf numFmtId="0" fontId="9" fillId="11" borderId="35" xfId="0" applyFont="1" applyFill="1" applyBorder="1" applyAlignment="1">
      <alignment horizontal="center" vertical="center"/>
    </xf>
    <xf numFmtId="0" fontId="9" fillId="11" borderId="36" xfId="0" applyFont="1" applyFill="1" applyBorder="1" applyAlignment="1">
      <alignment horizontal="center" vertical="center"/>
    </xf>
    <xf numFmtId="0" fontId="9" fillId="11" borderId="34" xfId="0" applyFont="1" applyFill="1" applyBorder="1" applyAlignment="1">
      <alignment horizontal="center" vertical="center"/>
    </xf>
    <xf numFmtId="0" fontId="15" fillId="11" borderId="35" xfId="0" applyFont="1" applyFill="1" applyBorder="1" applyAlignment="1">
      <alignment horizontal="left" vertical="center"/>
    </xf>
    <xf numFmtId="0" fontId="15" fillId="11" borderId="34" xfId="0" applyFont="1" applyFill="1" applyBorder="1" applyAlignment="1">
      <alignment horizontal="left" vertical="center"/>
    </xf>
    <xf numFmtId="0" fontId="15" fillId="11" borderId="37" xfId="0" applyFont="1" applyFill="1" applyBorder="1" applyAlignment="1">
      <alignment horizontal="center" vertical="center" wrapText="1"/>
    </xf>
    <xf numFmtId="0" fontId="15" fillId="11" borderId="38" xfId="0" applyFont="1" applyFill="1" applyBorder="1" applyAlignment="1">
      <alignment horizontal="center" vertical="center" wrapText="1"/>
    </xf>
    <xf numFmtId="0" fontId="15" fillId="11" borderId="29" xfId="0" applyFont="1" applyFill="1" applyBorder="1" applyAlignment="1">
      <alignment horizontal="center" vertical="center" wrapText="1"/>
    </xf>
    <xf numFmtId="0" fontId="15" fillId="11" borderId="39" xfId="0" applyFont="1" applyFill="1" applyBorder="1" applyAlignment="1">
      <alignment horizontal="center" vertical="center" wrapText="1"/>
    </xf>
    <xf numFmtId="9" fontId="15" fillId="11" borderId="32" xfId="0" applyNumberFormat="1" applyFont="1" applyFill="1" applyBorder="1" applyAlignment="1">
      <alignment horizontal="center" vertical="center"/>
    </xf>
    <xf numFmtId="9" fontId="15" fillId="11" borderId="40" xfId="0" applyNumberFormat="1" applyFont="1" applyFill="1" applyBorder="1" applyAlignment="1">
      <alignment horizontal="center" vertical="center"/>
    </xf>
    <xf numFmtId="0" fontId="16" fillId="11" borderId="35" xfId="0" applyFont="1" applyFill="1" applyBorder="1" applyAlignment="1">
      <alignment horizontal="center" vertical="center"/>
    </xf>
    <xf numFmtId="0" fontId="16" fillId="11" borderId="36" xfId="0" applyFont="1" applyFill="1" applyBorder="1" applyAlignment="1">
      <alignment horizontal="center" vertical="center"/>
    </xf>
    <xf numFmtId="0" fontId="16" fillId="11" borderId="34" xfId="0" applyFont="1" applyFill="1" applyBorder="1" applyAlignment="1">
      <alignment horizontal="center" vertical="center"/>
    </xf>
    <xf numFmtId="0" fontId="0" fillId="0" borderId="0" xfId="0" applyAlignment="1">
      <alignment horizontal="left" vertical="center"/>
    </xf>
  </cellXfs>
  <cellStyles count="4">
    <cellStyle name="Normal" xfId="0" builtinId="0"/>
    <cellStyle name="Normal 2" xfId="1" xr:uid="{00000000-0005-0000-0000-000001000000}"/>
    <cellStyle name="Pourcentage" xfId="3" builtinId="5"/>
    <cellStyle name="Texte explicatif 2" xfId="2" xr:uid="{00000000-0005-0000-0000-000003000000}"/>
  </cellStyles>
  <dxfs count="7">
    <dxf>
      <font>
        <b/>
        <i val="0"/>
        <color theme="0"/>
      </font>
      <fill>
        <patternFill patternType="solid">
          <fgColor theme="0" tint="-0.499984740745262"/>
          <bgColor theme="0" tint="-0.499984740745262"/>
        </patternFill>
      </fill>
      <border>
        <left style="thin">
          <color auto="1"/>
        </left>
        <right style="thin">
          <color auto="1"/>
        </right>
        <top style="thin">
          <color auto="1"/>
        </top>
        <bottom style="thin">
          <color auto="1"/>
        </bottom>
        <vertical/>
        <horizontal/>
      </border>
    </dxf>
    <dxf>
      <font>
        <b/>
        <i val="0"/>
        <color theme="0"/>
      </font>
      <fill>
        <patternFill patternType="solid">
          <fgColor rgb="FF00B050"/>
          <bgColor rgb="FF00B050"/>
        </patternFill>
      </fill>
      <border>
        <left style="thin">
          <color auto="1"/>
        </left>
        <right style="thin">
          <color auto="1"/>
        </right>
        <top style="thin">
          <color auto="1"/>
        </top>
        <bottom style="thin">
          <color auto="1"/>
        </bottom>
        <vertical/>
        <horizontal/>
      </border>
    </dxf>
    <dxf>
      <font>
        <b/>
        <i val="0"/>
        <color theme="0" tint="-0.34998626667073579"/>
      </font>
      <fill>
        <patternFill patternType="solid">
          <fgColor indexed="5"/>
          <bgColor indexed="5"/>
        </patternFill>
      </fill>
      <border>
        <left style="thin">
          <color auto="1"/>
        </left>
        <right style="thin">
          <color auto="1"/>
        </right>
        <top style="thin">
          <color auto="1"/>
        </top>
        <bottom style="thin">
          <color auto="1"/>
        </bottom>
        <vertical/>
        <horizontal/>
      </border>
    </dxf>
    <dxf>
      <font>
        <b/>
        <i val="0"/>
        <strike val="0"/>
        <color theme="0"/>
      </font>
      <fill>
        <patternFill patternType="solid">
          <fgColor theme="9"/>
          <bgColor theme="9"/>
        </patternFill>
      </fill>
      <border>
        <left style="thin">
          <color auto="1"/>
        </left>
        <right style="thin">
          <color auto="1"/>
        </right>
        <top style="thin">
          <color auto="1"/>
        </top>
        <bottom style="thin">
          <color auto="1"/>
        </bottom>
        <vertical/>
        <horizontal/>
      </border>
    </dxf>
    <dxf>
      <font>
        <b/>
        <i val="0"/>
        <color theme="0"/>
      </font>
      <fill>
        <patternFill patternType="solid">
          <fgColor indexed="2"/>
          <bgColor indexed="2"/>
        </patternFill>
      </fill>
      <border>
        <left style="thin">
          <color auto="1"/>
        </left>
        <right style="thin">
          <color auto="1"/>
        </right>
        <top style="thin">
          <color auto="1"/>
        </top>
        <bottom style="thin">
          <color auto="1"/>
        </bottom>
        <vertical/>
        <horizontal/>
      </border>
    </dxf>
    <dxf>
      <font>
        <b/>
        <i val="0"/>
        <color rgb="FF00B050"/>
      </font>
      <fill>
        <patternFill patternType="solid">
          <fgColor theme="6" tint="0.79998168889431442"/>
          <bgColor theme="6" tint="0.79998168889431442"/>
        </patternFill>
      </fill>
    </dxf>
    <dxf>
      <font>
        <b/>
        <i val="0"/>
        <color rgb="FF00B050"/>
      </font>
      <fill>
        <patternFill patternType="solid">
          <fgColor theme="6" tint="0.79998168889431442"/>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prstGeom prst="rect">
                <a:avLst/>
              </a:prstGeom>
              <a:solidFill>
                <a:srgbClr val="FF0000"/>
              </a:solidFill>
            </c:spPr>
            <c:extLst>
              <c:ext xmlns:c16="http://schemas.microsoft.com/office/drawing/2014/chart" uri="{C3380CC4-5D6E-409C-BE32-E72D297353CC}">
                <c16:uniqueId val="{00000001-3684-4E69-AD44-F2FCF3C25B66}"/>
              </c:ext>
            </c:extLst>
          </c:dPt>
          <c:dPt>
            <c:idx val="1"/>
            <c:bubble3D val="0"/>
            <c:spPr>
              <a:prstGeom prst="rect">
                <a:avLst/>
              </a:prstGeom>
              <a:solidFill>
                <a:srgbClr val="FFC000"/>
              </a:solidFill>
            </c:spPr>
            <c:extLst>
              <c:ext xmlns:c16="http://schemas.microsoft.com/office/drawing/2014/chart" uri="{C3380CC4-5D6E-409C-BE32-E72D297353CC}">
                <c16:uniqueId val="{00000003-3684-4E69-AD44-F2FCF3C25B66}"/>
              </c:ext>
            </c:extLst>
          </c:dPt>
          <c:dPt>
            <c:idx val="2"/>
            <c:bubble3D val="0"/>
            <c:spPr>
              <a:prstGeom prst="rect">
                <a:avLst/>
              </a:prstGeom>
              <a:solidFill>
                <a:srgbClr val="FFFF00"/>
              </a:solidFill>
            </c:spPr>
            <c:extLst>
              <c:ext xmlns:c16="http://schemas.microsoft.com/office/drawing/2014/chart" uri="{C3380CC4-5D6E-409C-BE32-E72D297353CC}">
                <c16:uniqueId val="{00000005-3684-4E69-AD44-F2FCF3C25B66}"/>
              </c:ext>
            </c:extLst>
          </c:dPt>
          <c:dPt>
            <c:idx val="3"/>
            <c:bubble3D val="0"/>
            <c:spPr>
              <a:prstGeom prst="rect">
                <a:avLst/>
              </a:prstGeom>
              <a:solidFill>
                <a:srgbClr val="00B050"/>
              </a:solidFill>
            </c:spPr>
            <c:extLst>
              <c:ext xmlns:c16="http://schemas.microsoft.com/office/drawing/2014/chart" uri="{C3380CC4-5D6E-409C-BE32-E72D297353CC}">
                <c16:uniqueId val="{00000007-3684-4E69-AD44-F2FCF3C25B66}"/>
              </c:ext>
            </c:extLst>
          </c:dPt>
          <c:dPt>
            <c:idx val="4"/>
            <c:bubble3D val="0"/>
            <c:spPr>
              <a:prstGeom prst="rect">
                <a:avLst/>
              </a:prstGeom>
              <a:solidFill>
                <a:schemeClr val="bg1">
                  <a:lumMod val="50000"/>
                </a:schemeClr>
              </a:solidFill>
            </c:spPr>
            <c:extLst>
              <c:ext xmlns:c16="http://schemas.microsoft.com/office/drawing/2014/chart" uri="{C3380CC4-5D6E-409C-BE32-E72D297353CC}">
                <c16:uniqueId val="{00000009-3684-4E69-AD44-F2FCF3C25B66}"/>
              </c:ext>
            </c:extLst>
          </c:dPt>
          <c:cat>
            <c:strRef>
              <c:f>APPLICATION_GLOBALE!$A$3:$A$7</c:f>
              <c:strCache>
                <c:ptCount val="5"/>
                <c:pt idx="0">
                  <c:v>Règles globalement non appliquées</c:v>
                </c:pt>
                <c:pt idx="1">
                  <c:v>Règles globalement appliquées mais peu ou pas documentées</c:v>
                </c:pt>
                <c:pt idx="2">
                  <c:v>Règles globalement appliquées et documentées</c:v>
                </c:pt>
                <c:pt idx="3">
                  <c:v>Règles globalement appliquées, documentées et contrôlées</c:v>
                </c:pt>
                <c:pt idx="4">
                  <c:v>Règles non applicables</c:v>
                </c:pt>
              </c:strCache>
            </c:strRef>
          </c:cat>
          <c:val>
            <c:numRef>
              <c:f>APPLICATION_GLOBALE!$B$3:$B$7</c:f>
              <c:numCache>
                <c:formatCode>General</c:formatCode>
                <c:ptCount val="5"/>
                <c:pt idx="0">
                  <c:v>185</c:v>
                </c:pt>
                <c:pt idx="1">
                  <c:v>0</c:v>
                </c:pt>
                <c:pt idx="2">
                  <c:v>0</c:v>
                </c:pt>
                <c:pt idx="3">
                  <c:v>0</c:v>
                </c:pt>
                <c:pt idx="4">
                  <c:v>0</c:v>
                </c:pt>
              </c:numCache>
            </c:numRef>
          </c:val>
          <c:extLst>
            <c:ext xmlns:c16="http://schemas.microsoft.com/office/drawing/2014/chart" uri="{C3380CC4-5D6E-409C-BE32-E72D297353CC}">
              <c16:uniqueId val="{0000000A-3684-4E69-AD44-F2FCF3C25B66}"/>
            </c:ext>
          </c:extLst>
        </c:ser>
        <c:dLbls>
          <c:showLegendKey val="0"/>
          <c:showVal val="0"/>
          <c:showCatName val="0"/>
          <c:showSerName val="0"/>
          <c:showPercent val="0"/>
          <c:showBubbleSize val="0"/>
          <c:showLeaderLines val="1"/>
        </c:dLbls>
        <c:firstSliceAng val="0"/>
      </c:pieChart>
      <c:spPr>
        <a:prstGeom prst="rect">
          <a:avLst/>
        </a:prstGeom>
        <a:solidFill>
          <a:schemeClr val="bg1">
            <a:alpha val="70000"/>
          </a:schemeClr>
        </a:solidFill>
      </c:spPr>
    </c:plotArea>
    <c:legend>
      <c:legendPos val="r"/>
      <c:layout>
        <c:manualLayout>
          <c:xMode val="edge"/>
          <c:yMode val="edge"/>
          <c:x val="0.63087447615782999"/>
          <c:y val="0.388957719834024"/>
          <c:w val="0.34545521758563802"/>
          <c:h val="0.30747266019139302"/>
        </c:manualLayout>
      </c:layout>
      <c:overlay val="0"/>
      <c:spPr>
        <a:prstGeom prst="rect">
          <a:avLst/>
        </a:prstGeom>
        <a:solidFill>
          <a:schemeClr val="bg1">
            <a:alpha val="70000"/>
          </a:schemeClr>
        </a:solidFill>
      </c:spPr>
    </c:legend>
    <c:plotVisOnly val="1"/>
    <c:dispBlanksAs val="gap"/>
    <c:showDLblsOverMax val="0"/>
  </c:chart>
  <c:spPr>
    <a:xfrm>
      <a:off x="0" y="0"/>
      <a:ext cx="0" cy="0"/>
    </a:xfrm>
    <a:prstGeom prst="rect">
      <a:avLst/>
    </a:prstGeom>
    <a:solidFill>
      <a:schemeClr val="tx2">
        <a:lumMod val="75000"/>
      </a:schemeClr>
    </a:solidFill>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41"/>
    </mc:Choice>
    <mc:Fallback>
      <c:style val="41"/>
    </mc:Fallback>
  </mc:AlternateContent>
  <c:chart>
    <c:autoTitleDeleted val="0"/>
    <c:plotArea>
      <c:layout>
        <c:manualLayout>
          <c:layoutTarget val="inner"/>
          <c:xMode val="edge"/>
          <c:yMode val="edge"/>
          <c:x val="0.1741111736033"/>
          <c:y val="5.5421742294760198E-2"/>
          <c:w val="0.63511107986501703"/>
          <c:h val="0.89250239579525603"/>
        </c:manualLayout>
      </c:layout>
      <c:radarChart>
        <c:radarStyle val="marker"/>
        <c:varyColors val="0"/>
        <c:ser>
          <c:idx val="0"/>
          <c:order val="0"/>
          <c:spPr>
            <a:prstGeom prst="rect">
              <a:avLst/>
            </a:prstGeom>
            <a:ln w="38100">
              <a:solidFill>
                <a:schemeClr val="tx1"/>
              </a:solidFill>
            </a:ln>
          </c:spPr>
          <c:marker>
            <c:symbol val="none"/>
          </c:marker>
          <c:cat>
            <c:strRef>
              <c:f>RADAR!$B$3:$G$3</c:f>
              <c:strCache>
                <c:ptCount val="6"/>
                <c:pt idx="0">
                  <c:v>ÉVALUATION</c:v>
                </c:pt>
                <c:pt idx="1">
                  <c:v>GESTION DES INCIDENTS</c:v>
                </c:pt>
                <c:pt idx="2">
                  <c:v>GOUVERNANCE</c:v>
                </c:pt>
                <c:pt idx="3">
                  <c:v>MAÎTRISE DES RISQUES</c:v>
                </c:pt>
                <c:pt idx="4">
                  <c:v>MAÎTRISE DES SYSTÈMES</c:v>
                </c:pt>
                <c:pt idx="5">
                  <c:v>PROTECTION
DES SYSTÈMES</c:v>
                </c:pt>
              </c:strCache>
            </c:strRef>
          </c:cat>
          <c:val>
            <c:numRef>
              <c:f>RADAR!$B$4:$G$4</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86CE-4C27-9C81-4A58CAAF4086}"/>
            </c:ext>
          </c:extLst>
        </c:ser>
        <c:dLbls>
          <c:showLegendKey val="0"/>
          <c:showVal val="0"/>
          <c:showCatName val="0"/>
          <c:showSerName val="0"/>
          <c:showPercent val="0"/>
          <c:showBubbleSize val="0"/>
        </c:dLbls>
        <c:axId val="-1090761904"/>
        <c:axId val="-1090759584"/>
      </c:radarChart>
      <c:catAx>
        <c:axId val="-1090761904"/>
        <c:scaling>
          <c:orientation val="minMax"/>
        </c:scaling>
        <c:delete val="0"/>
        <c:axPos val="b"/>
        <c:majorGridlines/>
        <c:numFmt formatCode="General" sourceLinked="0"/>
        <c:majorTickMark val="out"/>
        <c:minorTickMark val="none"/>
        <c:tickLblPos val="nextTo"/>
        <c:txPr>
          <a:bodyPr/>
          <a:lstStyle/>
          <a:p>
            <a:pPr>
              <a:defRPr b="0"/>
            </a:pPr>
            <a:endParaRPr lang="fr-FR"/>
          </a:p>
        </c:txPr>
        <c:crossAx val="-1090759584"/>
        <c:crosses val="autoZero"/>
        <c:auto val="1"/>
        <c:lblAlgn val="ctr"/>
        <c:lblOffset val="100"/>
        <c:noMultiLvlLbl val="0"/>
      </c:catAx>
      <c:valAx>
        <c:axId val="-1090759584"/>
        <c:scaling>
          <c:orientation val="minMax"/>
          <c:max val="10"/>
          <c:min val="0"/>
        </c:scaling>
        <c:delete val="0"/>
        <c:axPos val="l"/>
        <c:majorGridlines>
          <c:spPr>
            <a:prstGeom prst="rect">
              <a:avLst/>
            </a:prstGeom>
            <a:ln>
              <a:solidFill>
                <a:schemeClr val="accent4">
                  <a:lumMod val="60000"/>
                  <a:lumOff val="40000"/>
                  <a:alpha val="70000"/>
                </a:schemeClr>
              </a:solidFill>
            </a:ln>
          </c:spPr>
        </c:majorGridlines>
        <c:numFmt formatCode="0" sourceLinked="0"/>
        <c:majorTickMark val="cross"/>
        <c:minorTickMark val="none"/>
        <c:tickLblPos val="nextTo"/>
        <c:spPr>
          <a:prstGeom prst="rect">
            <a:avLst/>
          </a:prstGeom>
          <a:ln>
            <a:solidFill>
              <a:schemeClr val="accent4">
                <a:lumMod val="60000"/>
                <a:lumOff val="40000"/>
                <a:alpha val="70000"/>
              </a:schemeClr>
            </a:solidFill>
          </a:ln>
        </c:spPr>
        <c:crossAx val="-1090761904"/>
        <c:crosses val="autoZero"/>
        <c:crossBetween val="between"/>
        <c:majorUnit val="1"/>
        <c:minorUnit val="0.1"/>
      </c:valAx>
      <c:spPr>
        <a:prstGeom prst="rect">
          <a:avLst/>
        </a:prstGeom>
        <a:solidFill>
          <a:schemeClr val="tx2">
            <a:lumMod val="50000"/>
          </a:schemeClr>
        </a:solidFill>
      </c:spPr>
    </c:plotArea>
    <c:plotVisOnly val="1"/>
    <c:dispBlanksAs val="gap"/>
    <c:showDLblsOverMax val="0"/>
  </c:chart>
  <c:spPr>
    <a:xfrm>
      <a:off x="0" y="0"/>
      <a:ext cx="0" cy="0"/>
    </a:xfrm>
    <a:prstGeom prst="rect">
      <a:avLst/>
    </a:prstGeom>
    <a:solidFill>
      <a:schemeClr val="tx1">
        <a:lumMod val="75000"/>
        <a:lumOff val="25000"/>
      </a:schemeClr>
    </a:solidFill>
  </c:spPr>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352424</xdr:colOff>
      <xdr:row>8</xdr:row>
      <xdr:rowOff>14284</xdr:rowOff>
    </xdr:from>
    <xdr:to>
      <xdr:col>5</xdr:col>
      <xdr:colOff>342900</xdr:colOff>
      <xdr:row>30</xdr:row>
      <xdr:rowOff>133349</xdr:rowOff>
    </xdr:to>
    <xdr:graphicFrame macro="">
      <xdr:nvGraphicFramePr>
        <xdr:cNvPr id="5" name="Graphique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4</xdr:row>
      <xdr:rowOff>104776</xdr:rowOff>
    </xdr:from>
    <xdr:to>
      <xdr:col>7</xdr:col>
      <xdr:colOff>952500</xdr:colOff>
      <xdr:row>36</xdr:row>
      <xdr:rowOff>180976</xdr:rowOff>
    </xdr:to>
    <xdr:graphicFrame macro="">
      <xdr:nvGraphicFramePr>
        <xdr:cNvPr id="4" name="Graphique 3">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GAFFNEY Jeremy" id="{2DF40C1F-C8BA-E34F-A504-FED2CD77A293}" userId="S::jeremy.gaffney@wavestone.com::f96812c3-f535-444b-8fba-9adbed0b507f" providerId="AD"/>
</personList>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25" dT="2022-08-04T08:39:29.86Z" personId="{2DF40C1F-C8BA-E34F-A504-FED2CD77A293}" id="{2F911B2D-6E10-4355-A31E-672045741700}" done="0">
    <text xml:space="preserve">HDFS : Haut Fonctionnaire de Défense et de Sécurité
</text>
  </threadedComment>
  <threadedComment ref="J163" dT="2022-08-04T12:16:21.87Z" personId="{2DF40C1F-C8BA-E34F-A504-FED2CD77A293}" id="{7D5D8DFA-FC99-4304-B7F1-D864089FBEC0}" done="0">
    <text xml:space="preserve">DECT signifie Digital Enhanced Cordless Telecommunications (télécommunications numériques améliorées sans fil)
</text>
  </threadedComment>
  <threadedComment ref="J163" dT="2022-08-04T12:16:57.81Z" personId="{2DF40C1F-C8BA-E34F-A504-FED2CD77A293}" id="{4E347E50-669A-4C1D-9C59-7A823B8B9042}" parentId="{7D5D8DFA-FC99-4304-B7F1-D864089FBEC0}" done="0">
    <text xml:space="preserve">Il s'agit d'une norme sans fil qui est très souvent utilisée pour les téléphones fixes.
</text>
  </threadedComment>
</ThreadedComment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9"/>
  <sheetViews>
    <sheetView topLeftCell="A3" workbookViewId="0">
      <selection activeCell="C7" sqref="C7"/>
    </sheetView>
  </sheetViews>
  <sheetFormatPr baseColWidth="10" defaultColWidth="11.42578125" defaultRowHeight="18.75"/>
  <cols>
    <col min="1" max="1" width="11.42578125" style="1"/>
    <col min="2" max="2" width="45.7109375" style="1" customWidth="1"/>
    <col min="3" max="3" width="71" style="1" customWidth="1"/>
    <col min="4" max="16384" width="11.42578125" style="1"/>
  </cols>
  <sheetData>
    <row r="2" spans="2:3" s="2" customFormat="1" ht="220.5" customHeight="1">
      <c r="B2" s="172" t="s">
        <v>0</v>
      </c>
      <c r="C2" s="173"/>
    </row>
    <row r="3" spans="2:3" ht="15" customHeight="1"/>
    <row r="4" spans="2:3" s="2" customFormat="1" ht="24" customHeight="1">
      <c r="B4" s="3" t="s">
        <v>1</v>
      </c>
      <c r="C4" s="4" t="s">
        <v>2</v>
      </c>
    </row>
    <row r="5" spans="2:3" s="2" customFormat="1" ht="24" customHeight="1">
      <c r="B5" s="5">
        <v>3</v>
      </c>
      <c r="C5" s="5" t="s">
        <v>3</v>
      </c>
    </row>
    <row r="6" spans="2:3" s="2" customFormat="1" ht="24" customHeight="1">
      <c r="B6" s="6">
        <v>2</v>
      </c>
      <c r="C6" s="6" t="s">
        <v>4</v>
      </c>
    </row>
    <row r="7" spans="2:3" s="2" customFormat="1" ht="24" customHeight="1">
      <c r="B7" s="7">
        <v>1</v>
      </c>
      <c r="C7" s="7" t="s">
        <v>5</v>
      </c>
    </row>
    <row r="8" spans="2:3" s="2" customFormat="1" ht="24" customHeight="1">
      <c r="B8" s="8">
        <v>0</v>
      </c>
      <c r="C8" s="8" t="s">
        <v>6</v>
      </c>
    </row>
    <row r="9" spans="2:3">
      <c r="B9" s="9" t="s">
        <v>7</v>
      </c>
      <c r="C9" s="9" t="s">
        <v>8</v>
      </c>
    </row>
  </sheetData>
  <sheetProtection selectLockedCells="1" selectUnlockedCells="1"/>
  <mergeCells count="1">
    <mergeCell ref="B2:C2"/>
  </mergeCells>
  <pageMargins left="0.7" right="0.7" top="0.75" bottom="0.75" header="0.3" footer="0.3"/>
  <pageSetup paperSize="9" firstPageNumber="214748364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4"/>
  <sheetViews>
    <sheetView workbookViewId="0">
      <selection activeCell="A13" sqref="A13"/>
    </sheetView>
  </sheetViews>
  <sheetFormatPr baseColWidth="10" defaultRowHeight="15"/>
  <cols>
    <col min="1" max="1" width="64.28515625" customWidth="1"/>
  </cols>
  <sheetData>
    <row r="1" spans="1:1">
      <c r="A1" s="10" t="s">
        <v>9</v>
      </c>
    </row>
    <row r="2" spans="1:1">
      <c r="A2" s="11" t="s">
        <v>10</v>
      </c>
    </row>
    <row r="3" spans="1:1">
      <c r="A3" s="12" t="s">
        <v>11</v>
      </c>
    </row>
    <row r="4" spans="1:1">
      <c r="A4" s="11" t="s">
        <v>12</v>
      </c>
    </row>
    <row r="5" spans="1:1">
      <c r="A5" s="12" t="s">
        <v>13</v>
      </c>
    </row>
    <row r="6" spans="1:1">
      <c r="A6" s="11" t="s">
        <v>14</v>
      </c>
    </row>
    <row r="7" spans="1:1">
      <c r="A7" s="12" t="s">
        <v>15</v>
      </c>
    </row>
    <row r="8" spans="1:1">
      <c r="A8" s="11" t="s">
        <v>16</v>
      </c>
    </row>
    <row r="9" spans="1:1">
      <c r="A9" s="12" t="s">
        <v>17</v>
      </c>
    </row>
    <row r="10" spans="1:1">
      <c r="A10" s="11" t="s">
        <v>18</v>
      </c>
    </row>
    <row r="11" spans="1:1">
      <c r="A11" s="12" t="s">
        <v>19</v>
      </c>
    </row>
    <row r="12" spans="1:1">
      <c r="A12" s="11" t="s">
        <v>20</v>
      </c>
    </row>
    <row r="13" spans="1:1">
      <c r="A13" s="13" t="s">
        <v>21</v>
      </c>
    </row>
    <row r="14" spans="1:1">
      <c r="A14" s="14"/>
    </row>
    <row r="15" spans="1:1">
      <c r="A15" s="14"/>
    </row>
    <row r="16" spans="1:1">
      <c r="A16" s="14"/>
    </row>
    <row r="17" spans="1:1">
      <c r="A17" s="14"/>
    </row>
    <row r="18" spans="1:1">
      <c r="A18" s="14"/>
    </row>
    <row r="19" spans="1:1">
      <c r="A19" s="14"/>
    </row>
    <row r="20" spans="1:1">
      <c r="A20" s="14"/>
    </row>
    <row r="21" spans="1:1">
      <c r="A21" s="14"/>
    </row>
    <row r="22" spans="1:1">
      <c r="A22" s="14"/>
    </row>
    <row r="23" spans="1:1">
      <c r="A23" s="14"/>
    </row>
    <row r="24" spans="1:1">
      <c r="A24" s="14"/>
    </row>
    <row r="25" spans="1:1">
      <c r="A25" s="14"/>
    </row>
    <row r="26" spans="1:1">
      <c r="A26" s="14"/>
    </row>
    <row r="27" spans="1:1">
      <c r="A27" s="14"/>
    </row>
    <row r="28" spans="1:1">
      <c r="A28" s="14"/>
    </row>
    <row r="29" spans="1:1">
      <c r="A29" s="14"/>
    </row>
    <row r="30" spans="1:1">
      <c r="A30" s="14"/>
    </row>
    <row r="31" spans="1:1">
      <c r="A31" s="14"/>
    </row>
    <row r="32" spans="1:1">
      <c r="A32" s="14"/>
    </row>
    <row r="33" spans="1:1">
      <c r="A33" s="14"/>
    </row>
    <row r="34" spans="1:1">
      <c r="A34" s="14"/>
    </row>
  </sheetData>
  <pageMargins left="0.7" right="0.7" top="0.75" bottom="0.75" header="0.3" footer="0.3"/>
  <pageSetup paperSize="9" firstPageNumber="2147483648"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5"/>
  <sheetViews>
    <sheetView workbookViewId="0">
      <selection activeCell="F3" sqref="F3"/>
    </sheetView>
  </sheetViews>
  <sheetFormatPr baseColWidth="10" defaultRowHeight="15"/>
  <cols>
    <col min="1" max="1" width="10.85546875" style="15"/>
    <col min="2" max="2" width="53" customWidth="1"/>
    <col min="3" max="3" width="48.28515625" style="16" customWidth="1"/>
    <col min="4" max="4" width="72.7109375" customWidth="1"/>
    <col min="5" max="5" width="10.7109375" style="17" customWidth="1"/>
    <col min="6" max="6" width="40.7109375" customWidth="1"/>
  </cols>
  <sheetData>
    <row r="1" spans="1:6" ht="18.95" customHeight="1">
      <c r="A1" s="18" t="s">
        <v>22</v>
      </c>
      <c r="B1" s="19" t="s">
        <v>23</v>
      </c>
      <c r="C1" s="19" t="s">
        <v>24</v>
      </c>
      <c r="D1" s="19" t="s">
        <v>25</v>
      </c>
      <c r="E1" s="20" t="s">
        <v>26</v>
      </c>
      <c r="F1" s="21" t="s">
        <v>27</v>
      </c>
    </row>
    <row r="2" spans="1:6" ht="36" customHeight="1">
      <c r="A2" s="22">
        <v>1</v>
      </c>
      <c r="B2" s="23" t="s">
        <v>9</v>
      </c>
      <c r="C2" s="24" t="s">
        <v>9</v>
      </c>
      <c r="D2" s="25" t="s">
        <v>28</v>
      </c>
      <c r="E2" s="26" t="s">
        <v>29</v>
      </c>
      <c r="F2" s="27"/>
    </row>
    <row r="3" spans="1:6" ht="36" customHeight="1">
      <c r="A3" s="28">
        <v>2</v>
      </c>
      <c r="B3" s="29" t="s">
        <v>10</v>
      </c>
      <c r="C3" s="30" t="s">
        <v>10</v>
      </c>
      <c r="D3" s="31" t="s">
        <v>30</v>
      </c>
      <c r="E3" s="32" t="s">
        <v>29</v>
      </c>
      <c r="F3" s="33"/>
    </row>
    <row r="4" spans="1:6" ht="36" customHeight="1">
      <c r="A4" s="34">
        <v>3</v>
      </c>
      <c r="B4" s="35" t="s">
        <v>11</v>
      </c>
      <c r="C4" s="36" t="s">
        <v>31</v>
      </c>
      <c r="D4" s="37" t="s">
        <v>32</v>
      </c>
      <c r="E4" s="38" t="s">
        <v>29</v>
      </c>
      <c r="F4" s="39"/>
    </row>
    <row r="5" spans="1:6" ht="36" customHeight="1">
      <c r="A5" s="40">
        <v>4</v>
      </c>
      <c r="B5" s="41" t="s">
        <v>11</v>
      </c>
      <c r="C5" s="42" t="s">
        <v>33</v>
      </c>
      <c r="D5" s="43" t="s">
        <v>34</v>
      </c>
      <c r="E5" s="44" t="s">
        <v>29</v>
      </c>
      <c r="F5" s="45"/>
    </row>
    <row r="6" spans="1:6" ht="36" customHeight="1">
      <c r="A6" s="34">
        <v>5</v>
      </c>
      <c r="B6" s="35" t="s">
        <v>12</v>
      </c>
      <c r="C6" s="36" t="s">
        <v>35</v>
      </c>
      <c r="D6" s="37" t="s">
        <v>36</v>
      </c>
      <c r="E6" s="38" t="s">
        <v>29</v>
      </c>
      <c r="F6" s="39"/>
    </row>
    <row r="7" spans="1:6" ht="36" customHeight="1">
      <c r="A7" s="46">
        <v>6</v>
      </c>
      <c r="B7" s="47" t="s">
        <v>12</v>
      </c>
      <c r="C7" s="48" t="s">
        <v>37</v>
      </c>
      <c r="D7" s="49" t="s">
        <v>38</v>
      </c>
      <c r="E7" s="50" t="s">
        <v>29</v>
      </c>
      <c r="F7" s="51"/>
    </row>
    <row r="8" spans="1:6" ht="44.1" customHeight="1">
      <c r="A8" s="52">
        <v>7</v>
      </c>
      <c r="B8" s="53" t="s">
        <v>12</v>
      </c>
      <c r="C8" s="54" t="s">
        <v>39</v>
      </c>
      <c r="D8" s="55" t="s">
        <v>40</v>
      </c>
      <c r="E8" s="56" t="s">
        <v>29</v>
      </c>
      <c r="F8" s="57"/>
    </row>
    <row r="9" spans="1:6" ht="36" customHeight="1">
      <c r="A9" s="40">
        <v>8</v>
      </c>
      <c r="B9" s="41" t="s">
        <v>12</v>
      </c>
      <c r="C9" s="42" t="s">
        <v>41</v>
      </c>
      <c r="D9" s="43" t="s">
        <v>42</v>
      </c>
      <c r="E9" s="44" t="s">
        <v>29</v>
      </c>
      <c r="F9" s="45"/>
    </row>
    <row r="10" spans="1:6" ht="36" customHeight="1">
      <c r="A10" s="34">
        <v>9</v>
      </c>
      <c r="B10" s="35" t="s">
        <v>13</v>
      </c>
      <c r="C10" s="36" t="s">
        <v>43</v>
      </c>
      <c r="D10" s="37" t="s">
        <v>44</v>
      </c>
      <c r="E10" s="38" t="s">
        <v>45</v>
      </c>
      <c r="F10" s="39"/>
    </row>
    <row r="11" spans="1:6" ht="45" customHeight="1">
      <c r="A11" s="46">
        <v>10</v>
      </c>
      <c r="B11" s="47" t="s">
        <v>46</v>
      </c>
      <c r="C11" s="48" t="s">
        <v>47</v>
      </c>
      <c r="D11" s="49" t="s">
        <v>48</v>
      </c>
      <c r="E11" s="50" t="s">
        <v>45</v>
      </c>
      <c r="F11" s="51"/>
    </row>
    <row r="12" spans="1:6" ht="36" customHeight="1">
      <c r="A12" s="58">
        <v>11</v>
      </c>
      <c r="B12" s="59" t="s">
        <v>46</v>
      </c>
      <c r="C12" s="60" t="s">
        <v>49</v>
      </c>
      <c r="D12" s="61" t="s">
        <v>50</v>
      </c>
      <c r="E12" s="62" t="s">
        <v>45</v>
      </c>
      <c r="F12" s="63"/>
    </row>
    <row r="13" spans="1:6" ht="36" customHeight="1">
      <c r="A13" s="64">
        <v>12</v>
      </c>
      <c r="B13" s="65" t="s">
        <v>14</v>
      </c>
      <c r="C13" s="66" t="s">
        <v>51</v>
      </c>
      <c r="D13" s="67" t="s">
        <v>52</v>
      </c>
      <c r="E13" s="68" t="s">
        <v>29</v>
      </c>
      <c r="F13" s="69"/>
    </row>
    <row r="14" spans="1:6" ht="36" customHeight="1">
      <c r="A14" s="52">
        <v>13</v>
      </c>
      <c r="B14" s="53" t="s">
        <v>14</v>
      </c>
      <c r="C14" s="55" t="s">
        <v>53</v>
      </c>
      <c r="D14" s="55" t="s">
        <v>54</v>
      </c>
      <c r="E14" s="56" t="s">
        <v>29</v>
      </c>
      <c r="F14" s="57"/>
    </row>
    <row r="15" spans="1:6" ht="36" customHeight="1">
      <c r="A15" s="46">
        <v>14</v>
      </c>
      <c r="B15" s="47" t="s">
        <v>14</v>
      </c>
      <c r="C15" s="49" t="s">
        <v>55</v>
      </c>
      <c r="D15" s="49" t="s">
        <v>56</v>
      </c>
      <c r="E15" s="50" t="s">
        <v>29</v>
      </c>
      <c r="F15" s="51"/>
    </row>
    <row r="16" spans="1:6" ht="36" customHeight="1">
      <c r="A16" s="52">
        <v>15</v>
      </c>
      <c r="B16" s="53" t="s">
        <v>14</v>
      </c>
      <c r="C16" s="55" t="s">
        <v>57</v>
      </c>
      <c r="D16" s="55" t="s">
        <v>58</v>
      </c>
      <c r="E16" s="56" t="s">
        <v>29</v>
      </c>
      <c r="F16" s="57"/>
    </row>
    <row r="17" spans="1:6" ht="36" customHeight="1">
      <c r="A17" s="46">
        <v>16</v>
      </c>
      <c r="B17" s="47" t="s">
        <v>14</v>
      </c>
      <c r="C17" s="48" t="s">
        <v>59</v>
      </c>
      <c r="D17" s="49" t="s">
        <v>60</v>
      </c>
      <c r="E17" s="50" t="s">
        <v>29</v>
      </c>
      <c r="F17" s="51"/>
    </row>
    <row r="18" spans="1:6" ht="36" customHeight="1">
      <c r="A18" s="58">
        <v>17</v>
      </c>
      <c r="B18" s="59" t="s">
        <v>14</v>
      </c>
      <c r="C18" s="60" t="s">
        <v>61</v>
      </c>
      <c r="D18" s="61" t="s">
        <v>62</v>
      </c>
      <c r="E18" s="62" t="s">
        <v>29</v>
      </c>
      <c r="F18" s="63"/>
    </row>
    <row r="19" spans="1:6" ht="36" customHeight="1">
      <c r="A19" s="28">
        <v>18</v>
      </c>
      <c r="B19" s="29" t="s">
        <v>15</v>
      </c>
      <c r="C19" s="30" t="s">
        <v>63</v>
      </c>
      <c r="D19" s="31" t="s">
        <v>64</v>
      </c>
      <c r="E19" s="32" t="s">
        <v>29</v>
      </c>
      <c r="F19" s="33"/>
    </row>
    <row r="20" spans="1:6" ht="36" customHeight="1">
      <c r="A20" s="34">
        <v>19</v>
      </c>
      <c r="B20" s="35" t="s">
        <v>16</v>
      </c>
      <c r="C20" s="36" t="s">
        <v>65</v>
      </c>
      <c r="D20" s="37" t="s">
        <v>66</v>
      </c>
      <c r="E20" s="38" t="s">
        <v>29</v>
      </c>
      <c r="F20" s="39"/>
    </row>
    <row r="21" spans="1:6" ht="36" customHeight="1">
      <c r="A21" s="46">
        <v>20</v>
      </c>
      <c r="B21" s="47" t="s">
        <v>16</v>
      </c>
      <c r="C21" s="48" t="s">
        <v>67</v>
      </c>
      <c r="D21" s="49" t="s">
        <v>68</v>
      </c>
      <c r="E21" s="50" t="s">
        <v>29</v>
      </c>
      <c r="F21" s="51"/>
    </row>
    <row r="22" spans="1:6" ht="36" customHeight="1">
      <c r="A22" s="52">
        <v>21</v>
      </c>
      <c r="B22" s="53" t="s">
        <v>16</v>
      </c>
      <c r="C22" s="54" t="s">
        <v>69</v>
      </c>
      <c r="D22" s="55" t="s">
        <v>70</v>
      </c>
      <c r="E22" s="56" t="s">
        <v>29</v>
      </c>
      <c r="F22" s="57"/>
    </row>
    <row r="23" spans="1:6" ht="36" customHeight="1">
      <c r="A23" s="46">
        <v>22</v>
      </c>
      <c r="B23" s="47" t="s">
        <v>16</v>
      </c>
      <c r="C23" s="48" t="s">
        <v>71</v>
      </c>
      <c r="D23" s="49" t="s">
        <v>72</v>
      </c>
      <c r="E23" s="50" t="s">
        <v>29</v>
      </c>
      <c r="F23" s="51"/>
    </row>
    <row r="24" spans="1:6" ht="36" customHeight="1">
      <c r="A24" s="52">
        <v>23</v>
      </c>
      <c r="B24" s="53" t="s">
        <v>16</v>
      </c>
      <c r="C24" s="54" t="s">
        <v>73</v>
      </c>
      <c r="D24" s="55" t="s">
        <v>74</v>
      </c>
      <c r="E24" s="56" t="s">
        <v>29</v>
      </c>
      <c r="F24" s="57"/>
    </row>
    <row r="25" spans="1:6" ht="36" customHeight="1">
      <c r="A25" s="40">
        <v>24</v>
      </c>
      <c r="B25" s="41" t="s">
        <v>16</v>
      </c>
      <c r="C25" s="42" t="s">
        <v>75</v>
      </c>
      <c r="D25" s="43" t="s">
        <v>76</v>
      </c>
      <c r="E25" s="44" t="s">
        <v>29</v>
      </c>
      <c r="F25" s="45"/>
    </row>
    <row r="26" spans="1:6" ht="36" customHeight="1">
      <c r="A26" s="34">
        <v>25</v>
      </c>
      <c r="B26" s="35" t="s">
        <v>17</v>
      </c>
      <c r="C26" s="36" t="s">
        <v>77</v>
      </c>
      <c r="D26" s="37" t="s">
        <v>78</v>
      </c>
      <c r="E26" s="38" t="s">
        <v>29</v>
      </c>
      <c r="F26" s="39"/>
    </row>
    <row r="27" spans="1:6" ht="36" customHeight="1">
      <c r="A27" s="46">
        <v>26</v>
      </c>
      <c r="B27" s="47" t="s">
        <v>17</v>
      </c>
      <c r="C27" s="48" t="s">
        <v>79</v>
      </c>
      <c r="D27" s="49" t="s">
        <v>80</v>
      </c>
      <c r="E27" s="50" t="s">
        <v>29</v>
      </c>
      <c r="F27" s="51"/>
    </row>
    <row r="28" spans="1:6" ht="36" customHeight="1">
      <c r="A28" s="52">
        <v>27</v>
      </c>
      <c r="B28" s="53" t="s">
        <v>17</v>
      </c>
      <c r="C28" s="55" t="s">
        <v>81</v>
      </c>
      <c r="D28" s="55" t="s">
        <v>82</v>
      </c>
      <c r="E28" s="56" t="s">
        <v>29</v>
      </c>
      <c r="F28" s="57"/>
    </row>
    <row r="29" spans="1:6" ht="36" customHeight="1">
      <c r="A29" s="40">
        <v>28</v>
      </c>
      <c r="B29" s="41" t="s">
        <v>17</v>
      </c>
      <c r="C29" s="42" t="s">
        <v>83</v>
      </c>
      <c r="D29" s="43" t="s">
        <v>84</v>
      </c>
      <c r="E29" s="44" t="s">
        <v>29</v>
      </c>
      <c r="F29" s="45"/>
    </row>
    <row r="30" spans="1:6" ht="36" customHeight="1">
      <c r="A30" s="34">
        <v>29</v>
      </c>
      <c r="B30" s="35" t="s">
        <v>18</v>
      </c>
      <c r="C30" s="37" t="s">
        <v>85</v>
      </c>
      <c r="D30" s="37" t="s">
        <v>86</v>
      </c>
      <c r="E30" s="38" t="s">
        <v>45</v>
      </c>
      <c r="F30" s="39"/>
    </row>
    <row r="31" spans="1:6" ht="36" customHeight="1">
      <c r="A31" s="46">
        <v>30</v>
      </c>
      <c r="B31" s="47" t="s">
        <v>18</v>
      </c>
      <c r="C31" s="48" t="s">
        <v>87</v>
      </c>
      <c r="D31" s="49" t="s">
        <v>88</v>
      </c>
      <c r="E31" s="50" t="s">
        <v>45</v>
      </c>
      <c r="F31" s="51"/>
    </row>
    <row r="32" spans="1:6" ht="36" customHeight="1">
      <c r="A32" s="58">
        <v>31</v>
      </c>
      <c r="B32" s="59" t="s">
        <v>18</v>
      </c>
      <c r="C32" s="60" t="s">
        <v>89</v>
      </c>
      <c r="D32" s="61" t="s">
        <v>90</v>
      </c>
      <c r="E32" s="62" t="s">
        <v>45</v>
      </c>
      <c r="F32" s="63"/>
    </row>
    <row r="33" spans="1:6" ht="36" customHeight="1">
      <c r="A33" s="70">
        <v>32</v>
      </c>
      <c r="B33" s="71" t="s">
        <v>19</v>
      </c>
      <c r="C33" s="72" t="s">
        <v>91</v>
      </c>
      <c r="D33" s="73" t="s">
        <v>92</v>
      </c>
      <c r="E33" s="74" t="s">
        <v>29</v>
      </c>
      <c r="F33" s="75"/>
    </row>
    <row r="34" spans="1:6" ht="36" customHeight="1">
      <c r="A34" s="22">
        <v>33</v>
      </c>
      <c r="B34" s="23" t="s">
        <v>20</v>
      </c>
      <c r="C34" s="24" t="s">
        <v>93</v>
      </c>
      <c r="D34" s="25" t="s">
        <v>94</v>
      </c>
      <c r="E34" s="26" t="s">
        <v>29</v>
      </c>
      <c r="F34" s="27"/>
    </row>
    <row r="35" spans="1:6" ht="36" customHeight="1">
      <c r="A35" s="76">
        <v>34</v>
      </c>
      <c r="B35" s="77" t="s">
        <v>21</v>
      </c>
      <c r="C35" s="78" t="s">
        <v>95</v>
      </c>
      <c r="D35" s="79" t="s">
        <v>96</v>
      </c>
      <c r="E35" s="80" t="s">
        <v>29</v>
      </c>
      <c r="F35" s="81"/>
    </row>
  </sheetData>
  <conditionalFormatting sqref="E2">
    <cfRule type="containsText" dxfId="6" priority="2" operator="containsText" text="Oui">
      <formula>NOT(ISERROR(SEARCH("Oui",E2)))</formula>
    </cfRule>
  </conditionalFormatting>
  <conditionalFormatting sqref="E3:E35">
    <cfRule type="containsText" dxfId="5" priority="1" operator="containsText" text="Oui">
      <formula>NOT(ISERROR(SEARCH("Oui",E3)))</formula>
    </cfRule>
  </conditionalFormatting>
  <dataValidations count="1">
    <dataValidation type="list" allowBlank="1" showInputMessage="1" showErrorMessage="1" sqref="E2:E35" xr:uid="{00000000-0002-0000-0200-000000000000}">
      <formula1>"Oui , Non"</formula1>
    </dataValidation>
  </dataValidations>
  <pageMargins left="0.7" right="0.7" top="0.75" bottom="0.75" header="0.3" footer="0.3"/>
  <pageSetup paperSize="9" firstPageNumber="2147483648" orientation="portrai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212"/>
  <sheetViews>
    <sheetView tabSelected="1" zoomScale="70" workbookViewId="0">
      <pane ySplit="2" topLeftCell="A3" activePane="bottomLeft" state="frozen"/>
      <selection activeCell="J100" sqref="J100"/>
      <selection pane="bottomLeft" activeCell="K3" sqref="K3:K187"/>
    </sheetView>
  </sheetViews>
  <sheetFormatPr baseColWidth="10" defaultRowHeight="15"/>
  <cols>
    <col min="1" max="1" width="26.5703125" style="82" customWidth="1"/>
    <col min="2" max="2" width="7" customWidth="1"/>
    <col min="3" max="3" width="18.42578125" style="82" customWidth="1"/>
    <col min="4" max="4" width="11.85546875" style="82" customWidth="1"/>
    <col min="5" max="5" width="16.42578125" style="82" customWidth="1"/>
    <col min="6" max="6" width="7.7109375" style="82" customWidth="1"/>
    <col min="7" max="7" width="5.85546875" style="17" customWidth="1"/>
    <col min="8" max="8" width="30.5703125" style="17" customWidth="1"/>
    <col min="9" max="9" width="16.5703125" style="83" customWidth="1"/>
    <col min="10" max="10" width="91.140625" style="83" customWidth="1"/>
    <col min="12" max="12" width="51.5703125" style="83" customWidth="1"/>
    <col min="13" max="13" width="22.42578125" style="84" customWidth="1"/>
    <col min="14" max="14" width="23.28515625" style="83" customWidth="1"/>
    <col min="15" max="15" width="10" style="17" customWidth="1"/>
    <col min="16" max="16" width="10.85546875" customWidth="1"/>
  </cols>
  <sheetData>
    <row r="1" spans="1:16" s="17" customFormat="1" ht="35.1" customHeight="1">
      <c r="A1" s="174" t="s">
        <v>97</v>
      </c>
      <c r="B1" s="175"/>
      <c r="C1" s="175"/>
      <c r="D1" s="175"/>
      <c r="E1" s="175"/>
      <c r="F1" s="175"/>
      <c r="G1" s="175"/>
      <c r="H1" s="175"/>
      <c r="I1" s="176"/>
      <c r="J1" s="176"/>
      <c r="K1" s="175"/>
      <c r="L1" s="176"/>
      <c r="M1" s="175"/>
      <c r="N1" s="175"/>
      <c r="O1" s="175"/>
      <c r="P1" s="175"/>
    </row>
    <row r="2" spans="1:16" s="17" customFormat="1" ht="60">
      <c r="A2" s="85" t="s">
        <v>98</v>
      </c>
      <c r="B2" s="86" t="s">
        <v>99</v>
      </c>
      <c r="C2" s="85" t="s">
        <v>100</v>
      </c>
      <c r="D2" s="85" t="s">
        <v>101</v>
      </c>
      <c r="E2" s="85" t="s">
        <v>102</v>
      </c>
      <c r="F2" s="85" t="s">
        <v>103</v>
      </c>
      <c r="G2" s="85" t="s">
        <v>104</v>
      </c>
      <c r="H2" s="86" t="s">
        <v>105</v>
      </c>
      <c r="I2" s="85" t="s">
        <v>106</v>
      </c>
      <c r="J2" s="85" t="s">
        <v>107</v>
      </c>
      <c r="K2" s="86" t="s">
        <v>108</v>
      </c>
      <c r="L2" s="87" t="s">
        <v>109</v>
      </c>
      <c r="M2" s="87" t="s">
        <v>110</v>
      </c>
      <c r="N2" s="87" t="s">
        <v>111</v>
      </c>
      <c r="O2" s="87" t="s">
        <v>112</v>
      </c>
      <c r="P2" s="87" t="s">
        <v>113</v>
      </c>
    </row>
    <row r="3" spans="1:16" ht="116.45" customHeight="1">
      <c r="A3" s="88" t="s">
        <v>114</v>
      </c>
      <c r="B3" s="89" t="s">
        <v>115</v>
      </c>
      <c r="C3" s="88" t="s">
        <v>116</v>
      </c>
      <c r="D3" s="88" t="s">
        <v>117</v>
      </c>
      <c r="E3" s="88" t="s">
        <v>9</v>
      </c>
      <c r="F3" s="88">
        <v>1</v>
      </c>
      <c r="G3" s="89" t="s">
        <v>118</v>
      </c>
      <c r="H3" s="90" t="s">
        <v>119</v>
      </c>
      <c r="I3" s="88" t="s">
        <v>120</v>
      </c>
      <c r="J3" s="93" t="s">
        <v>121</v>
      </c>
      <c r="K3" s="91">
        <v>0</v>
      </c>
      <c r="L3" s="92"/>
      <c r="M3" s="89"/>
      <c r="N3" s="92"/>
      <c r="O3" s="89"/>
      <c r="P3" s="92"/>
    </row>
    <row r="4" spans="1:16" ht="114.95" customHeight="1">
      <c r="A4" s="88" t="s">
        <v>114</v>
      </c>
      <c r="B4" s="89" t="s">
        <v>115</v>
      </c>
      <c r="C4" s="88" t="s">
        <v>116</v>
      </c>
      <c r="D4" s="88" t="s">
        <v>117</v>
      </c>
      <c r="E4" s="93" t="s">
        <v>9</v>
      </c>
      <c r="F4" s="88">
        <v>1</v>
      </c>
      <c r="G4" s="89" t="s">
        <v>122</v>
      </c>
      <c r="H4" s="90" t="s">
        <v>123</v>
      </c>
      <c r="I4" s="88" t="s">
        <v>124</v>
      </c>
      <c r="J4" s="93" t="s">
        <v>125</v>
      </c>
      <c r="K4" s="91">
        <v>0</v>
      </c>
      <c r="L4" s="92"/>
      <c r="M4" s="89"/>
      <c r="N4" s="92"/>
      <c r="O4" s="89"/>
      <c r="P4" s="92"/>
    </row>
    <row r="5" spans="1:16" ht="117.6" customHeight="1">
      <c r="A5" s="88" t="s">
        <v>114</v>
      </c>
      <c r="B5" s="89" t="s">
        <v>115</v>
      </c>
      <c r="C5" s="88" t="s">
        <v>116</v>
      </c>
      <c r="D5" s="88" t="s">
        <v>117</v>
      </c>
      <c r="E5" s="88" t="s">
        <v>9</v>
      </c>
      <c r="F5" s="88">
        <v>1</v>
      </c>
      <c r="G5" s="89" t="s">
        <v>126</v>
      </c>
      <c r="H5" s="90" t="s">
        <v>127</v>
      </c>
      <c r="I5" s="88" t="s">
        <v>128</v>
      </c>
      <c r="J5" s="93" t="s">
        <v>129</v>
      </c>
      <c r="K5" s="91">
        <v>0</v>
      </c>
      <c r="L5" s="88"/>
      <c r="M5" s="89"/>
      <c r="N5" s="88"/>
      <c r="O5" s="89"/>
      <c r="P5" s="94"/>
    </row>
    <row r="6" spans="1:16" ht="111.6" customHeight="1">
      <c r="A6" s="88" t="s">
        <v>114</v>
      </c>
      <c r="B6" s="89" t="s">
        <v>115</v>
      </c>
      <c r="C6" s="88" t="s">
        <v>116</v>
      </c>
      <c r="D6" s="88" t="s">
        <v>130</v>
      </c>
      <c r="E6" s="88" t="s">
        <v>9</v>
      </c>
      <c r="F6" s="88">
        <v>1</v>
      </c>
      <c r="G6" s="89" t="s">
        <v>131</v>
      </c>
      <c r="H6" s="90" t="s">
        <v>132</v>
      </c>
      <c r="I6" s="88" t="s">
        <v>133</v>
      </c>
      <c r="J6" s="93" t="s">
        <v>134</v>
      </c>
      <c r="K6" s="91">
        <v>0</v>
      </c>
      <c r="L6" s="88"/>
      <c r="M6" s="89"/>
      <c r="N6" s="88"/>
      <c r="O6" s="89"/>
      <c r="P6" s="94"/>
    </row>
    <row r="7" spans="1:16" ht="102.6" customHeight="1">
      <c r="A7" s="88" t="s">
        <v>114</v>
      </c>
      <c r="B7" s="89" t="s">
        <v>115</v>
      </c>
      <c r="C7" s="88" t="s">
        <v>116</v>
      </c>
      <c r="D7" s="88" t="s">
        <v>117</v>
      </c>
      <c r="E7" s="88" t="s">
        <v>9</v>
      </c>
      <c r="F7" s="88">
        <v>1</v>
      </c>
      <c r="G7" s="89" t="s">
        <v>135</v>
      </c>
      <c r="H7" s="95" t="s">
        <v>136</v>
      </c>
      <c r="I7" s="88" t="s">
        <v>137</v>
      </c>
      <c r="J7" s="93" t="s">
        <v>138</v>
      </c>
      <c r="K7" s="91">
        <v>0</v>
      </c>
      <c r="L7" s="88"/>
      <c r="M7" s="89"/>
      <c r="N7" s="88"/>
      <c r="O7" s="89"/>
      <c r="P7" s="94"/>
    </row>
    <row r="8" spans="1:16" ht="114" customHeight="1">
      <c r="A8" s="88" t="s">
        <v>114</v>
      </c>
      <c r="B8" s="89" t="s">
        <v>115</v>
      </c>
      <c r="C8" s="88" t="s">
        <v>116</v>
      </c>
      <c r="D8" s="88" t="s">
        <v>117</v>
      </c>
      <c r="E8" s="88" t="s">
        <v>9</v>
      </c>
      <c r="F8" s="88">
        <v>1</v>
      </c>
      <c r="G8" s="89" t="s">
        <v>139</v>
      </c>
      <c r="H8" s="90" t="s">
        <v>140</v>
      </c>
      <c r="I8" s="88" t="s">
        <v>124</v>
      </c>
      <c r="J8" s="93" t="s">
        <v>141</v>
      </c>
      <c r="K8" s="91">
        <v>0</v>
      </c>
      <c r="L8" s="88"/>
      <c r="M8" s="89"/>
      <c r="N8" s="88"/>
      <c r="O8" s="89"/>
      <c r="P8" s="94"/>
    </row>
    <row r="9" spans="1:16" ht="105" customHeight="1">
      <c r="A9" s="88" t="s">
        <v>114</v>
      </c>
      <c r="B9" s="89" t="s">
        <v>115</v>
      </c>
      <c r="C9" s="88" t="s">
        <v>116</v>
      </c>
      <c r="D9" s="88" t="s">
        <v>117</v>
      </c>
      <c r="E9" s="88" t="s">
        <v>9</v>
      </c>
      <c r="F9" s="88">
        <v>1</v>
      </c>
      <c r="G9" s="89" t="s">
        <v>142</v>
      </c>
      <c r="H9" s="90" t="s">
        <v>143</v>
      </c>
      <c r="I9" s="88" t="s">
        <v>144</v>
      </c>
      <c r="J9" s="93" t="s">
        <v>145</v>
      </c>
      <c r="K9" s="91">
        <v>0</v>
      </c>
      <c r="L9" s="88"/>
      <c r="M9" s="89"/>
      <c r="N9" s="88"/>
      <c r="O9" s="89"/>
      <c r="P9" s="94"/>
    </row>
    <row r="10" spans="1:16" ht="114.95" customHeight="1">
      <c r="A10" s="88" t="s">
        <v>114</v>
      </c>
      <c r="B10" s="89" t="s">
        <v>115</v>
      </c>
      <c r="C10" s="88" t="s">
        <v>116</v>
      </c>
      <c r="D10" s="88" t="s">
        <v>117</v>
      </c>
      <c r="E10" s="88" t="s">
        <v>9</v>
      </c>
      <c r="F10" s="88">
        <v>1</v>
      </c>
      <c r="G10" s="89" t="s">
        <v>146</v>
      </c>
      <c r="H10" s="90" t="s">
        <v>147</v>
      </c>
      <c r="I10" s="88" t="s">
        <v>133</v>
      </c>
      <c r="J10" s="93" t="s">
        <v>148</v>
      </c>
      <c r="K10" s="91">
        <v>0</v>
      </c>
      <c r="L10" s="88"/>
      <c r="M10" s="89"/>
      <c r="N10" s="88"/>
      <c r="O10" s="89"/>
      <c r="P10" s="94"/>
    </row>
    <row r="11" spans="1:16" ht="106.5" customHeight="1">
      <c r="A11" s="96" t="s">
        <v>114</v>
      </c>
      <c r="B11" s="97" t="s">
        <v>149</v>
      </c>
      <c r="C11" s="96" t="s">
        <v>150</v>
      </c>
      <c r="D11" s="96"/>
      <c r="E11" s="96" t="s">
        <v>150</v>
      </c>
      <c r="F11" s="96">
        <v>2</v>
      </c>
      <c r="G11" s="97" t="s">
        <v>151</v>
      </c>
      <c r="H11" s="90" t="s">
        <v>152</v>
      </c>
      <c r="I11" s="96" t="s">
        <v>153</v>
      </c>
      <c r="J11" s="169" t="s">
        <v>154</v>
      </c>
      <c r="K11" s="91">
        <v>0</v>
      </c>
      <c r="L11" s="98"/>
      <c r="M11" s="97"/>
      <c r="N11" s="98"/>
      <c r="O11" s="97"/>
      <c r="P11" s="98"/>
    </row>
    <row r="12" spans="1:16" ht="114.95" customHeight="1">
      <c r="A12" s="96" t="s">
        <v>114</v>
      </c>
      <c r="B12" s="97" t="s">
        <v>149</v>
      </c>
      <c r="C12" s="96" t="s">
        <v>150</v>
      </c>
      <c r="D12" s="96"/>
      <c r="E12" s="96" t="s">
        <v>150</v>
      </c>
      <c r="F12" s="96">
        <v>2</v>
      </c>
      <c r="G12" s="97" t="s">
        <v>155</v>
      </c>
      <c r="H12" s="90" t="s">
        <v>156</v>
      </c>
      <c r="I12" s="96" t="s">
        <v>157</v>
      </c>
      <c r="J12" s="169" t="s">
        <v>158</v>
      </c>
      <c r="K12" s="91">
        <v>0</v>
      </c>
      <c r="L12" s="96"/>
      <c r="M12" s="97"/>
      <c r="N12" s="98"/>
      <c r="O12" s="97"/>
      <c r="P12" s="98"/>
    </row>
    <row r="13" spans="1:16" ht="114" customHeight="1">
      <c r="A13" s="96" t="s">
        <v>114</v>
      </c>
      <c r="B13" s="97" t="s">
        <v>149</v>
      </c>
      <c r="C13" s="96" t="s">
        <v>150</v>
      </c>
      <c r="D13" s="96"/>
      <c r="E13" s="96" t="s">
        <v>150</v>
      </c>
      <c r="F13" s="96">
        <v>2</v>
      </c>
      <c r="G13" s="97" t="s">
        <v>159</v>
      </c>
      <c r="H13" s="90" t="s">
        <v>160</v>
      </c>
      <c r="I13" s="96" t="s">
        <v>161</v>
      </c>
      <c r="J13" s="169" t="s">
        <v>162</v>
      </c>
      <c r="K13" s="91">
        <v>0</v>
      </c>
      <c r="L13" s="96"/>
      <c r="M13" s="97"/>
      <c r="N13" s="98"/>
      <c r="O13" s="97"/>
      <c r="P13" s="98"/>
    </row>
    <row r="14" spans="1:16" ht="126.6" customHeight="1">
      <c r="A14" s="96" t="s">
        <v>114</v>
      </c>
      <c r="B14" s="97" t="s">
        <v>149</v>
      </c>
      <c r="C14" s="96" t="s">
        <v>150</v>
      </c>
      <c r="D14" s="96"/>
      <c r="E14" s="96" t="s">
        <v>150</v>
      </c>
      <c r="F14" s="96">
        <v>2</v>
      </c>
      <c r="G14" s="97" t="s">
        <v>163</v>
      </c>
      <c r="H14" s="90" t="s">
        <v>164</v>
      </c>
      <c r="I14" s="96" t="s">
        <v>165</v>
      </c>
      <c r="J14" s="169" t="s">
        <v>166</v>
      </c>
      <c r="K14" s="91">
        <v>0</v>
      </c>
      <c r="L14" s="98"/>
      <c r="M14" s="97"/>
      <c r="N14" s="98"/>
      <c r="O14" s="97"/>
      <c r="P14" s="98"/>
    </row>
    <row r="15" spans="1:16" ht="99.95" customHeight="1">
      <c r="A15" s="96" t="s">
        <v>114</v>
      </c>
      <c r="B15" s="97" t="s">
        <v>149</v>
      </c>
      <c r="C15" s="96" t="s">
        <v>150</v>
      </c>
      <c r="D15" s="96"/>
      <c r="E15" s="96" t="s">
        <v>150</v>
      </c>
      <c r="F15" s="96">
        <v>2</v>
      </c>
      <c r="G15" s="97" t="s">
        <v>167</v>
      </c>
      <c r="H15" s="90" t="s">
        <v>168</v>
      </c>
      <c r="I15" s="96" t="s">
        <v>157</v>
      </c>
      <c r="J15" s="169" t="s">
        <v>169</v>
      </c>
      <c r="K15" s="91">
        <v>0</v>
      </c>
      <c r="L15" s="99"/>
      <c r="M15" s="97"/>
      <c r="N15" s="98"/>
      <c r="O15" s="97"/>
      <c r="P15" s="98"/>
    </row>
    <row r="16" spans="1:16" ht="105" customHeight="1">
      <c r="A16" s="96" t="s">
        <v>114</v>
      </c>
      <c r="B16" s="97" t="s">
        <v>149</v>
      </c>
      <c r="C16" s="96" t="s">
        <v>150</v>
      </c>
      <c r="D16" s="96"/>
      <c r="E16" s="96" t="s">
        <v>150</v>
      </c>
      <c r="F16" s="96">
        <v>2</v>
      </c>
      <c r="G16" s="97" t="s">
        <v>170</v>
      </c>
      <c r="H16" s="90" t="s">
        <v>171</v>
      </c>
      <c r="I16" s="96" t="s">
        <v>157</v>
      </c>
      <c r="J16" s="169" t="s">
        <v>172</v>
      </c>
      <c r="K16" s="91">
        <v>0</v>
      </c>
      <c r="L16" s="96"/>
      <c r="M16" s="97"/>
      <c r="N16" s="96"/>
      <c r="O16" s="97"/>
      <c r="P16" s="100"/>
    </row>
    <row r="17" spans="1:16" ht="99" customHeight="1">
      <c r="A17" s="101" t="s">
        <v>173</v>
      </c>
      <c r="B17" s="102" t="s">
        <v>174</v>
      </c>
      <c r="C17" s="101" t="s">
        <v>11</v>
      </c>
      <c r="D17" s="101"/>
      <c r="E17" s="101" t="s">
        <v>11</v>
      </c>
      <c r="F17" s="101">
        <v>3</v>
      </c>
      <c r="G17" s="102" t="s">
        <v>175</v>
      </c>
      <c r="H17" s="90" t="s">
        <v>176</v>
      </c>
      <c r="I17" s="101" t="s">
        <v>177</v>
      </c>
      <c r="J17" s="101" t="s">
        <v>178</v>
      </c>
      <c r="K17" s="91">
        <v>0</v>
      </c>
      <c r="L17" s="101"/>
      <c r="M17" s="102"/>
      <c r="N17" s="103"/>
      <c r="O17" s="102"/>
      <c r="P17" s="103"/>
    </row>
    <row r="18" spans="1:16" ht="120" customHeight="1">
      <c r="A18" s="101" t="s">
        <v>173</v>
      </c>
      <c r="B18" s="102" t="s">
        <v>174</v>
      </c>
      <c r="C18" s="101" t="s">
        <v>11</v>
      </c>
      <c r="D18" s="101"/>
      <c r="E18" s="101" t="s">
        <v>11</v>
      </c>
      <c r="F18" s="101">
        <v>3</v>
      </c>
      <c r="G18" s="102" t="s">
        <v>179</v>
      </c>
      <c r="H18" s="90" t="s">
        <v>180</v>
      </c>
      <c r="I18" s="101" t="s">
        <v>177</v>
      </c>
      <c r="J18" s="101" t="s">
        <v>181</v>
      </c>
      <c r="K18" s="91">
        <v>0</v>
      </c>
      <c r="L18" s="103"/>
      <c r="M18" s="102"/>
      <c r="N18" s="103"/>
      <c r="O18" s="102"/>
      <c r="P18" s="103"/>
    </row>
    <row r="19" spans="1:16" ht="110.1" customHeight="1">
      <c r="A19" s="101" t="s">
        <v>173</v>
      </c>
      <c r="B19" s="102" t="s">
        <v>174</v>
      </c>
      <c r="C19" s="101" t="s">
        <v>11</v>
      </c>
      <c r="D19" s="101"/>
      <c r="E19" s="101" t="s">
        <v>11</v>
      </c>
      <c r="F19" s="101">
        <v>4</v>
      </c>
      <c r="G19" s="102" t="s">
        <v>182</v>
      </c>
      <c r="H19" s="90" t="s">
        <v>183</v>
      </c>
      <c r="I19" s="101" t="s">
        <v>184</v>
      </c>
      <c r="J19" s="101" t="s">
        <v>185</v>
      </c>
      <c r="K19" s="91">
        <v>0</v>
      </c>
      <c r="L19" s="103"/>
      <c r="M19" s="102"/>
      <c r="N19" s="103"/>
      <c r="O19" s="102"/>
      <c r="P19" s="103"/>
    </row>
    <row r="20" spans="1:16" ht="123.95" customHeight="1">
      <c r="A20" s="101" t="s">
        <v>173</v>
      </c>
      <c r="B20" s="102" t="s">
        <v>174</v>
      </c>
      <c r="C20" s="101" t="s">
        <v>11</v>
      </c>
      <c r="D20" s="101"/>
      <c r="E20" s="101" t="s">
        <v>11</v>
      </c>
      <c r="F20" s="101">
        <v>4</v>
      </c>
      <c r="G20" s="102" t="s">
        <v>186</v>
      </c>
      <c r="H20" s="90" t="s">
        <v>187</v>
      </c>
      <c r="I20" s="101" t="s">
        <v>184</v>
      </c>
      <c r="J20" s="101" t="s">
        <v>188</v>
      </c>
      <c r="K20" s="91">
        <v>0</v>
      </c>
      <c r="L20" s="103"/>
      <c r="M20" s="102"/>
      <c r="N20" s="103"/>
      <c r="O20" s="102"/>
      <c r="P20" s="103"/>
    </row>
    <row r="21" spans="1:16" ht="148.5" customHeight="1">
      <c r="A21" s="104" t="s">
        <v>189</v>
      </c>
      <c r="B21" s="105" t="s">
        <v>190</v>
      </c>
      <c r="C21" s="104" t="s">
        <v>191</v>
      </c>
      <c r="D21" s="104"/>
      <c r="E21" s="104" t="s">
        <v>35</v>
      </c>
      <c r="F21" s="104">
        <v>5</v>
      </c>
      <c r="G21" s="105" t="s">
        <v>192</v>
      </c>
      <c r="H21" s="90" t="s">
        <v>193</v>
      </c>
      <c r="I21" s="104" t="s">
        <v>35</v>
      </c>
      <c r="J21" s="104" t="s">
        <v>194</v>
      </c>
      <c r="K21" s="91">
        <v>0</v>
      </c>
      <c r="L21" s="106"/>
      <c r="M21" s="105"/>
      <c r="N21" s="106"/>
      <c r="O21" s="105"/>
      <c r="P21" s="106"/>
    </row>
    <row r="22" spans="1:16" ht="129" customHeight="1">
      <c r="A22" s="104" t="s">
        <v>114</v>
      </c>
      <c r="B22" s="105" t="s">
        <v>190</v>
      </c>
      <c r="C22" s="104" t="s">
        <v>191</v>
      </c>
      <c r="D22" s="104" t="s">
        <v>117</v>
      </c>
      <c r="E22" s="104" t="s">
        <v>37</v>
      </c>
      <c r="F22" s="104">
        <v>6</v>
      </c>
      <c r="G22" s="105" t="s">
        <v>195</v>
      </c>
      <c r="H22" s="90" t="s">
        <v>196</v>
      </c>
      <c r="I22" s="104" t="s">
        <v>37</v>
      </c>
      <c r="J22" s="104" t="s">
        <v>197</v>
      </c>
      <c r="K22" s="91">
        <v>0</v>
      </c>
      <c r="L22" s="107"/>
      <c r="M22" s="105"/>
      <c r="N22" s="106"/>
      <c r="O22" s="105"/>
      <c r="P22" s="106"/>
    </row>
    <row r="23" spans="1:16" ht="107.45" customHeight="1">
      <c r="A23" s="104" t="s">
        <v>114</v>
      </c>
      <c r="B23" s="105" t="s">
        <v>190</v>
      </c>
      <c r="C23" s="104" t="s">
        <v>191</v>
      </c>
      <c r="D23" s="104"/>
      <c r="E23" s="104" t="s">
        <v>37</v>
      </c>
      <c r="F23" s="104">
        <v>6</v>
      </c>
      <c r="G23" s="105" t="s">
        <v>198</v>
      </c>
      <c r="H23" s="90" t="s">
        <v>199</v>
      </c>
      <c r="I23" s="104" t="s">
        <v>37</v>
      </c>
      <c r="J23" s="104" t="s">
        <v>200</v>
      </c>
      <c r="K23" s="91">
        <v>0</v>
      </c>
      <c r="L23" s="104"/>
      <c r="M23" s="105"/>
      <c r="N23" s="104"/>
      <c r="O23" s="105"/>
      <c r="P23" s="108"/>
    </row>
    <row r="24" spans="1:16" ht="102.6" customHeight="1">
      <c r="A24" s="104" t="s">
        <v>173</v>
      </c>
      <c r="B24" s="105" t="s">
        <v>190</v>
      </c>
      <c r="C24" s="104" t="s">
        <v>191</v>
      </c>
      <c r="D24" s="104"/>
      <c r="E24" s="104" t="s">
        <v>37</v>
      </c>
      <c r="F24" s="104">
        <v>6</v>
      </c>
      <c r="G24" s="105" t="s">
        <v>201</v>
      </c>
      <c r="H24" s="90" t="s">
        <v>202</v>
      </c>
      <c r="I24" s="104" t="s">
        <v>37</v>
      </c>
      <c r="J24" s="104" t="s">
        <v>203</v>
      </c>
      <c r="K24" s="91">
        <v>0</v>
      </c>
      <c r="L24" s="106"/>
      <c r="M24" s="105"/>
      <c r="N24" s="106"/>
      <c r="O24" s="105"/>
      <c r="P24" s="106"/>
    </row>
    <row r="25" spans="1:16" ht="125.1" customHeight="1">
      <c r="A25" s="104" t="s">
        <v>114</v>
      </c>
      <c r="B25" s="105" t="s">
        <v>190</v>
      </c>
      <c r="C25" s="104" t="s">
        <v>191</v>
      </c>
      <c r="D25" s="104"/>
      <c r="E25" s="104" t="s">
        <v>39</v>
      </c>
      <c r="F25" s="104">
        <v>7</v>
      </c>
      <c r="G25" s="105" t="s">
        <v>204</v>
      </c>
      <c r="H25" s="90" t="s">
        <v>205</v>
      </c>
      <c r="I25" s="104" t="s">
        <v>39</v>
      </c>
      <c r="J25" s="104" t="s">
        <v>206</v>
      </c>
      <c r="K25" s="91">
        <v>0</v>
      </c>
      <c r="L25" s="104"/>
      <c r="M25" s="105"/>
      <c r="N25" s="106"/>
      <c r="O25" s="105"/>
      <c r="P25" s="106"/>
    </row>
    <row r="26" spans="1:16" ht="117.6" customHeight="1">
      <c r="A26" s="104" t="s">
        <v>114</v>
      </c>
      <c r="B26" s="105" t="s">
        <v>190</v>
      </c>
      <c r="C26" s="104" t="s">
        <v>191</v>
      </c>
      <c r="D26" s="104"/>
      <c r="E26" s="104" t="s">
        <v>41</v>
      </c>
      <c r="F26" s="104">
        <v>8</v>
      </c>
      <c r="G26" s="105" t="s">
        <v>207</v>
      </c>
      <c r="H26" s="90" t="s">
        <v>208</v>
      </c>
      <c r="I26" s="104" t="s">
        <v>41</v>
      </c>
      <c r="J26" s="104" t="s">
        <v>209</v>
      </c>
      <c r="K26" s="91">
        <v>0</v>
      </c>
      <c r="L26" s="106"/>
      <c r="M26" s="105"/>
      <c r="N26" s="106"/>
      <c r="O26" s="105"/>
      <c r="P26" s="106"/>
    </row>
    <row r="27" spans="1:16" ht="187.5" customHeight="1">
      <c r="A27" s="104" t="s">
        <v>114</v>
      </c>
      <c r="B27" s="105" t="s">
        <v>190</v>
      </c>
      <c r="C27" s="104" t="s">
        <v>191</v>
      </c>
      <c r="D27" s="104"/>
      <c r="E27" s="104" t="s">
        <v>41</v>
      </c>
      <c r="F27" s="104">
        <v>8</v>
      </c>
      <c r="G27" s="105" t="s">
        <v>210</v>
      </c>
      <c r="H27" s="90" t="s">
        <v>211</v>
      </c>
      <c r="I27" s="104" t="s">
        <v>41</v>
      </c>
      <c r="J27" s="104" t="s">
        <v>212</v>
      </c>
      <c r="K27" s="91">
        <v>0</v>
      </c>
      <c r="L27" s="106"/>
      <c r="M27" s="105"/>
      <c r="N27" s="106"/>
      <c r="O27" s="105"/>
      <c r="P27" s="106"/>
    </row>
    <row r="28" spans="1:16" ht="171.6" customHeight="1">
      <c r="A28" s="104" t="s">
        <v>114</v>
      </c>
      <c r="B28" s="105" t="s">
        <v>190</v>
      </c>
      <c r="C28" s="104" t="s">
        <v>191</v>
      </c>
      <c r="D28" s="104"/>
      <c r="E28" s="104" t="s">
        <v>41</v>
      </c>
      <c r="F28" s="104">
        <v>8</v>
      </c>
      <c r="G28" s="105" t="s">
        <v>213</v>
      </c>
      <c r="H28" s="90" t="s">
        <v>214</v>
      </c>
      <c r="I28" s="104" t="s">
        <v>41</v>
      </c>
      <c r="J28" s="104" t="s">
        <v>215</v>
      </c>
      <c r="K28" s="91">
        <v>0</v>
      </c>
      <c r="L28" s="107"/>
      <c r="M28" s="105"/>
      <c r="N28" s="106"/>
      <c r="O28" s="105"/>
      <c r="P28" s="106"/>
    </row>
    <row r="29" spans="1:16" ht="34.5" customHeight="1">
      <c r="A29" s="104" t="s">
        <v>189</v>
      </c>
      <c r="B29" s="105" t="s">
        <v>190</v>
      </c>
      <c r="C29" s="104" t="s">
        <v>191</v>
      </c>
      <c r="D29" s="104"/>
      <c r="E29" s="104" t="s">
        <v>41</v>
      </c>
      <c r="F29" s="104">
        <v>8</v>
      </c>
      <c r="G29" s="105" t="s">
        <v>216</v>
      </c>
      <c r="H29" s="90" t="s">
        <v>217</v>
      </c>
      <c r="I29" s="104" t="s">
        <v>41</v>
      </c>
      <c r="J29" s="104" t="s">
        <v>218</v>
      </c>
      <c r="K29" s="91">
        <v>0</v>
      </c>
      <c r="L29" s="106"/>
      <c r="M29" s="105"/>
      <c r="N29" s="106"/>
      <c r="O29" s="105"/>
      <c r="P29" s="106"/>
    </row>
    <row r="30" spans="1:16" ht="34.5" customHeight="1">
      <c r="A30" s="104" t="s">
        <v>173</v>
      </c>
      <c r="B30" s="105" t="s">
        <v>190</v>
      </c>
      <c r="C30" s="104" t="s">
        <v>191</v>
      </c>
      <c r="D30" s="104"/>
      <c r="E30" s="104" t="s">
        <v>41</v>
      </c>
      <c r="F30" s="104">
        <v>8</v>
      </c>
      <c r="G30" s="105" t="s">
        <v>219</v>
      </c>
      <c r="H30" s="90" t="s">
        <v>220</v>
      </c>
      <c r="I30" s="104" t="s">
        <v>41</v>
      </c>
      <c r="J30" s="104" t="s">
        <v>221</v>
      </c>
      <c r="K30" s="91">
        <v>0</v>
      </c>
      <c r="L30" s="104"/>
      <c r="M30" s="105"/>
      <c r="N30" s="106"/>
      <c r="O30" s="105"/>
      <c r="P30" s="106"/>
    </row>
    <row r="31" spans="1:16" ht="96.6" customHeight="1">
      <c r="A31" s="109" t="s">
        <v>222</v>
      </c>
      <c r="B31" s="110" t="s">
        <v>223</v>
      </c>
      <c r="C31" s="109" t="s">
        <v>46</v>
      </c>
      <c r="D31" s="109"/>
      <c r="E31" s="109" t="s">
        <v>224</v>
      </c>
      <c r="F31" s="109">
        <v>9</v>
      </c>
      <c r="G31" s="110" t="s">
        <v>225</v>
      </c>
      <c r="H31" s="90" t="s">
        <v>226</v>
      </c>
      <c r="I31" s="109" t="s">
        <v>227</v>
      </c>
      <c r="J31" s="109" t="s">
        <v>228</v>
      </c>
      <c r="K31" s="91">
        <v>0</v>
      </c>
      <c r="L31" s="111"/>
      <c r="M31" s="110"/>
      <c r="N31" s="111"/>
      <c r="O31" s="110"/>
      <c r="P31" s="111"/>
    </row>
    <row r="32" spans="1:16" ht="34.5" customHeight="1">
      <c r="A32" s="109" t="s">
        <v>222</v>
      </c>
      <c r="B32" s="110" t="s">
        <v>223</v>
      </c>
      <c r="C32" s="109" t="s">
        <v>46</v>
      </c>
      <c r="D32" s="109"/>
      <c r="E32" s="109" t="s">
        <v>224</v>
      </c>
      <c r="F32" s="109">
        <v>9</v>
      </c>
      <c r="G32" s="110" t="s">
        <v>229</v>
      </c>
      <c r="H32" s="90" t="s">
        <v>230</v>
      </c>
      <c r="I32" s="109" t="s">
        <v>231</v>
      </c>
      <c r="J32" s="109" t="s">
        <v>232</v>
      </c>
      <c r="K32" s="91">
        <v>0</v>
      </c>
      <c r="L32" s="111"/>
      <c r="M32" s="110"/>
      <c r="N32" s="111"/>
      <c r="O32" s="110"/>
      <c r="P32" s="111"/>
    </row>
    <row r="33" spans="1:16" ht="34.5" customHeight="1">
      <c r="A33" s="109" t="s">
        <v>222</v>
      </c>
      <c r="B33" s="110" t="s">
        <v>223</v>
      </c>
      <c r="C33" s="109" t="s">
        <v>46</v>
      </c>
      <c r="D33" s="109"/>
      <c r="E33" s="109" t="s">
        <v>224</v>
      </c>
      <c r="F33" s="109">
        <v>9</v>
      </c>
      <c r="G33" s="110" t="s">
        <v>233</v>
      </c>
      <c r="H33" s="90" t="s">
        <v>234</v>
      </c>
      <c r="I33" s="109" t="s">
        <v>235</v>
      </c>
      <c r="J33" s="109" t="s">
        <v>236</v>
      </c>
      <c r="K33" s="91">
        <v>0</v>
      </c>
      <c r="L33" s="111"/>
      <c r="M33" s="110"/>
      <c r="N33" s="111"/>
      <c r="O33" s="110"/>
      <c r="P33" s="111"/>
    </row>
    <row r="34" spans="1:16" ht="89.25" customHeight="1">
      <c r="A34" s="109" t="s">
        <v>222</v>
      </c>
      <c r="B34" s="110" t="s">
        <v>223</v>
      </c>
      <c r="C34" s="109" t="s">
        <v>46</v>
      </c>
      <c r="D34" s="109"/>
      <c r="E34" s="109" t="s">
        <v>224</v>
      </c>
      <c r="F34" s="109">
        <v>9</v>
      </c>
      <c r="G34" s="110" t="s">
        <v>237</v>
      </c>
      <c r="H34" s="90" t="s">
        <v>238</v>
      </c>
      <c r="I34" s="109" t="s">
        <v>235</v>
      </c>
      <c r="J34" s="109" t="s">
        <v>239</v>
      </c>
      <c r="K34" s="91">
        <v>0</v>
      </c>
      <c r="L34" s="111"/>
      <c r="M34" s="110"/>
      <c r="N34" s="111"/>
      <c r="O34" s="110"/>
      <c r="P34" s="111"/>
    </row>
    <row r="35" spans="1:16" ht="108.75" customHeight="1">
      <c r="A35" s="109" t="s">
        <v>222</v>
      </c>
      <c r="B35" s="110" t="s">
        <v>223</v>
      </c>
      <c r="C35" s="109" t="s">
        <v>46</v>
      </c>
      <c r="D35" s="109"/>
      <c r="E35" s="109" t="s">
        <v>224</v>
      </c>
      <c r="F35" s="109">
        <v>9</v>
      </c>
      <c r="G35" s="110" t="s">
        <v>240</v>
      </c>
      <c r="H35" s="90" t="s">
        <v>241</v>
      </c>
      <c r="I35" s="109" t="s">
        <v>231</v>
      </c>
      <c r="J35" s="109" t="s">
        <v>242</v>
      </c>
      <c r="K35" s="91">
        <v>0</v>
      </c>
      <c r="L35" s="112"/>
      <c r="M35" s="110"/>
      <c r="N35" s="111"/>
      <c r="O35" s="110"/>
      <c r="P35" s="111"/>
    </row>
    <row r="36" spans="1:16" ht="96.6" customHeight="1">
      <c r="A36" s="109" t="s">
        <v>222</v>
      </c>
      <c r="B36" s="110" t="s">
        <v>223</v>
      </c>
      <c r="C36" s="109" t="s">
        <v>46</v>
      </c>
      <c r="D36" s="109"/>
      <c r="E36" s="109" t="s">
        <v>224</v>
      </c>
      <c r="F36" s="109">
        <v>9</v>
      </c>
      <c r="G36" s="110" t="s">
        <v>243</v>
      </c>
      <c r="H36" s="90" t="s">
        <v>244</v>
      </c>
      <c r="I36" s="109" t="s">
        <v>231</v>
      </c>
      <c r="J36" s="109" t="s">
        <v>245</v>
      </c>
      <c r="K36" s="91">
        <v>0</v>
      </c>
      <c r="L36" s="112"/>
      <c r="M36" s="110"/>
      <c r="N36" s="111"/>
      <c r="O36" s="110"/>
      <c r="P36" s="111"/>
    </row>
    <row r="37" spans="1:16" ht="96.6" customHeight="1">
      <c r="A37" s="109" t="s">
        <v>173</v>
      </c>
      <c r="B37" s="110" t="s">
        <v>223</v>
      </c>
      <c r="C37" s="109" t="s">
        <v>46</v>
      </c>
      <c r="D37" s="109"/>
      <c r="E37" s="109" t="s">
        <v>47</v>
      </c>
      <c r="F37" s="109">
        <v>10</v>
      </c>
      <c r="G37" s="110" t="s">
        <v>246</v>
      </c>
      <c r="H37" s="90" t="s">
        <v>247</v>
      </c>
      <c r="I37" s="109" t="s">
        <v>227</v>
      </c>
      <c r="J37" s="109" t="s">
        <v>248</v>
      </c>
      <c r="K37" s="91">
        <v>0</v>
      </c>
      <c r="L37" s="112"/>
      <c r="M37" s="110"/>
      <c r="N37" s="111"/>
      <c r="O37" s="110"/>
      <c r="P37" s="111"/>
    </row>
    <row r="38" spans="1:16" ht="96.6" customHeight="1">
      <c r="A38" s="109" t="s">
        <v>173</v>
      </c>
      <c r="B38" s="110" t="s">
        <v>223</v>
      </c>
      <c r="C38" s="109" t="s">
        <v>46</v>
      </c>
      <c r="D38" s="109"/>
      <c r="E38" s="109" t="s">
        <v>47</v>
      </c>
      <c r="F38" s="109">
        <v>10</v>
      </c>
      <c r="G38" s="110" t="s">
        <v>249</v>
      </c>
      <c r="H38" s="90" t="s">
        <v>250</v>
      </c>
      <c r="I38" s="109" t="s">
        <v>251</v>
      </c>
      <c r="J38" s="109" t="s">
        <v>252</v>
      </c>
      <c r="K38" s="91">
        <v>0</v>
      </c>
      <c r="L38" s="112"/>
      <c r="M38" s="110"/>
      <c r="N38" s="111"/>
      <c r="O38" s="110"/>
      <c r="P38" s="111"/>
    </row>
    <row r="39" spans="1:16" ht="69.75" customHeight="1">
      <c r="A39" s="109" t="s">
        <v>173</v>
      </c>
      <c r="B39" s="110" t="s">
        <v>223</v>
      </c>
      <c r="C39" s="109" t="s">
        <v>46</v>
      </c>
      <c r="D39" s="109"/>
      <c r="E39" s="109" t="s">
        <v>47</v>
      </c>
      <c r="F39" s="109">
        <v>10</v>
      </c>
      <c r="G39" s="110" t="s">
        <v>253</v>
      </c>
      <c r="H39" s="90" t="s">
        <v>254</v>
      </c>
      <c r="I39" s="109" t="s">
        <v>251</v>
      </c>
      <c r="J39" s="109" t="s">
        <v>255</v>
      </c>
      <c r="K39" s="91">
        <v>0</v>
      </c>
      <c r="L39" s="109"/>
      <c r="M39" s="110"/>
      <c r="N39" s="111"/>
      <c r="O39" s="110"/>
      <c r="P39" s="111"/>
    </row>
    <row r="40" spans="1:16" ht="96.6" customHeight="1">
      <c r="A40" s="109" t="s">
        <v>222</v>
      </c>
      <c r="B40" s="110" t="s">
        <v>223</v>
      </c>
      <c r="C40" s="109" t="s">
        <v>46</v>
      </c>
      <c r="D40" s="109"/>
      <c r="E40" s="109" t="s">
        <v>47</v>
      </c>
      <c r="F40" s="109">
        <v>10</v>
      </c>
      <c r="G40" s="110" t="s">
        <v>256</v>
      </c>
      <c r="H40" s="90" t="s">
        <v>257</v>
      </c>
      <c r="I40" s="109" t="s">
        <v>227</v>
      </c>
      <c r="J40" s="109" t="s">
        <v>258</v>
      </c>
      <c r="K40" s="91">
        <v>0</v>
      </c>
      <c r="L40" s="112"/>
      <c r="M40" s="110"/>
      <c r="N40" s="111"/>
      <c r="O40" s="110"/>
      <c r="P40" s="111"/>
    </row>
    <row r="41" spans="1:16" ht="96.6" customHeight="1">
      <c r="A41" s="109" t="s">
        <v>222</v>
      </c>
      <c r="B41" s="110" t="s">
        <v>223</v>
      </c>
      <c r="C41" s="109" t="s">
        <v>46</v>
      </c>
      <c r="D41" s="109"/>
      <c r="E41" s="109" t="s">
        <v>47</v>
      </c>
      <c r="F41" s="109">
        <v>10</v>
      </c>
      <c r="G41" s="110" t="s">
        <v>259</v>
      </c>
      <c r="H41" s="90" t="s">
        <v>260</v>
      </c>
      <c r="I41" s="109" t="s">
        <v>261</v>
      </c>
      <c r="J41" s="109" t="s">
        <v>262</v>
      </c>
      <c r="K41" s="91">
        <v>0</v>
      </c>
      <c r="L41" s="112"/>
      <c r="M41" s="110"/>
      <c r="N41" s="111"/>
      <c r="O41" s="110"/>
      <c r="P41" s="111"/>
    </row>
    <row r="42" spans="1:16" ht="34.5" customHeight="1">
      <c r="A42" s="109" t="s">
        <v>222</v>
      </c>
      <c r="B42" s="110" t="s">
        <v>223</v>
      </c>
      <c r="C42" s="109" t="s">
        <v>46</v>
      </c>
      <c r="D42" s="109"/>
      <c r="E42" s="109" t="s">
        <v>47</v>
      </c>
      <c r="F42" s="109">
        <v>10</v>
      </c>
      <c r="G42" s="110" t="s">
        <v>263</v>
      </c>
      <c r="H42" s="90" t="s">
        <v>264</v>
      </c>
      <c r="I42" s="109" t="s">
        <v>251</v>
      </c>
      <c r="J42" s="109" t="s">
        <v>265</v>
      </c>
      <c r="K42" s="91">
        <v>0</v>
      </c>
      <c r="L42" s="109"/>
      <c r="M42" s="110"/>
      <c r="N42" s="111"/>
      <c r="O42" s="110"/>
      <c r="P42" s="111"/>
    </row>
    <row r="43" spans="1:16" ht="96.6" customHeight="1">
      <c r="A43" s="109" t="s">
        <v>222</v>
      </c>
      <c r="B43" s="110" t="s">
        <v>223</v>
      </c>
      <c r="C43" s="109" t="s">
        <v>46</v>
      </c>
      <c r="D43" s="109"/>
      <c r="E43" s="109" t="s">
        <v>47</v>
      </c>
      <c r="F43" s="109">
        <v>10</v>
      </c>
      <c r="G43" s="110" t="s">
        <v>266</v>
      </c>
      <c r="H43" s="90" t="s">
        <v>267</v>
      </c>
      <c r="I43" s="109" t="s">
        <v>261</v>
      </c>
      <c r="J43" s="109" t="s">
        <v>268</v>
      </c>
      <c r="K43" s="91">
        <v>0</v>
      </c>
      <c r="L43" s="112"/>
      <c r="M43" s="110"/>
      <c r="N43" s="111"/>
      <c r="O43" s="110"/>
      <c r="P43" s="111"/>
    </row>
    <row r="44" spans="1:16" ht="96.6" customHeight="1">
      <c r="A44" s="109" t="s">
        <v>222</v>
      </c>
      <c r="B44" s="110" t="s">
        <v>223</v>
      </c>
      <c r="C44" s="109" t="s">
        <v>46</v>
      </c>
      <c r="D44" s="109"/>
      <c r="E44" s="109" t="s">
        <v>47</v>
      </c>
      <c r="F44" s="109">
        <v>10</v>
      </c>
      <c r="G44" s="110" t="s">
        <v>269</v>
      </c>
      <c r="H44" s="90" t="s">
        <v>270</v>
      </c>
      <c r="I44" s="109" t="s">
        <v>261</v>
      </c>
      <c r="J44" s="109" t="s">
        <v>271</v>
      </c>
      <c r="K44" s="91">
        <v>0</v>
      </c>
      <c r="L44" s="112"/>
      <c r="M44" s="110"/>
      <c r="N44" s="111"/>
      <c r="O44" s="110"/>
      <c r="P44" s="111"/>
    </row>
    <row r="45" spans="1:16" ht="96.6" customHeight="1">
      <c r="A45" s="109" t="s">
        <v>222</v>
      </c>
      <c r="B45" s="110" t="s">
        <v>223</v>
      </c>
      <c r="C45" s="109" t="s">
        <v>46</v>
      </c>
      <c r="D45" s="109"/>
      <c r="E45" s="109" t="s">
        <v>47</v>
      </c>
      <c r="F45" s="109">
        <v>10</v>
      </c>
      <c r="G45" s="110" t="s">
        <v>272</v>
      </c>
      <c r="H45" s="90" t="s">
        <v>273</v>
      </c>
      <c r="I45" s="109" t="s">
        <v>261</v>
      </c>
      <c r="J45" s="109" t="s">
        <v>274</v>
      </c>
      <c r="K45" s="91">
        <v>0</v>
      </c>
      <c r="L45" s="112"/>
      <c r="M45" s="110"/>
      <c r="N45" s="111"/>
      <c r="O45" s="110"/>
      <c r="P45" s="111"/>
    </row>
    <row r="46" spans="1:16" ht="95.25" customHeight="1">
      <c r="A46" s="109" t="s">
        <v>222</v>
      </c>
      <c r="B46" s="110" t="s">
        <v>223</v>
      </c>
      <c r="C46" s="109" t="s">
        <v>46</v>
      </c>
      <c r="D46" s="109"/>
      <c r="E46" s="109" t="s">
        <v>275</v>
      </c>
      <c r="F46" s="109">
        <v>11</v>
      </c>
      <c r="G46" s="110" t="s">
        <v>276</v>
      </c>
      <c r="H46" s="90" t="s">
        <v>277</v>
      </c>
      <c r="I46" s="109" t="s">
        <v>278</v>
      </c>
      <c r="J46" s="109" t="s">
        <v>279</v>
      </c>
      <c r="K46" s="91">
        <v>0</v>
      </c>
      <c r="L46" s="112"/>
      <c r="M46" s="110"/>
      <c r="N46" s="111"/>
      <c r="O46" s="110"/>
      <c r="P46" s="111"/>
    </row>
    <row r="47" spans="1:16" ht="34.5" customHeight="1">
      <c r="A47" s="113" t="s">
        <v>173</v>
      </c>
      <c r="B47" s="114" t="s">
        <v>280</v>
      </c>
      <c r="C47" s="113" t="s">
        <v>14</v>
      </c>
      <c r="D47" s="113"/>
      <c r="E47" s="113" t="s">
        <v>51</v>
      </c>
      <c r="F47" s="113">
        <v>12</v>
      </c>
      <c r="G47" s="114" t="s">
        <v>281</v>
      </c>
      <c r="H47" s="90" t="s">
        <v>282</v>
      </c>
      <c r="I47" s="113" t="s">
        <v>51</v>
      </c>
      <c r="J47" s="113" t="s">
        <v>283</v>
      </c>
      <c r="K47" s="91">
        <v>0</v>
      </c>
      <c r="L47" s="115"/>
      <c r="M47" s="114"/>
      <c r="N47" s="115"/>
      <c r="O47" s="114"/>
      <c r="P47" s="115"/>
    </row>
    <row r="48" spans="1:16" ht="34.5" customHeight="1">
      <c r="A48" s="113" t="s">
        <v>222</v>
      </c>
      <c r="B48" s="114" t="s">
        <v>280</v>
      </c>
      <c r="C48" s="113" t="s">
        <v>14</v>
      </c>
      <c r="D48" s="113"/>
      <c r="E48" s="113" t="s">
        <v>51</v>
      </c>
      <c r="F48" s="113">
        <v>12</v>
      </c>
      <c r="G48" s="114" t="s">
        <v>284</v>
      </c>
      <c r="H48" s="90" t="s">
        <v>285</v>
      </c>
      <c r="I48" s="113" t="s">
        <v>51</v>
      </c>
      <c r="J48" s="113" t="s">
        <v>286</v>
      </c>
      <c r="K48" s="91">
        <v>0</v>
      </c>
      <c r="L48" s="115"/>
      <c r="M48" s="114"/>
      <c r="N48" s="115"/>
      <c r="O48" s="114"/>
      <c r="P48" s="115"/>
    </row>
    <row r="49" spans="1:16" ht="34.5" customHeight="1">
      <c r="A49" s="113" t="s">
        <v>222</v>
      </c>
      <c r="B49" s="114" t="s">
        <v>280</v>
      </c>
      <c r="C49" s="113" t="s">
        <v>14</v>
      </c>
      <c r="D49" s="113"/>
      <c r="E49" s="113" t="s">
        <v>51</v>
      </c>
      <c r="F49" s="113">
        <v>12</v>
      </c>
      <c r="G49" s="114" t="s">
        <v>287</v>
      </c>
      <c r="H49" s="90" t="s">
        <v>288</v>
      </c>
      <c r="I49" s="113" t="s">
        <v>51</v>
      </c>
      <c r="J49" s="113" t="s">
        <v>289</v>
      </c>
      <c r="K49" s="91">
        <v>0</v>
      </c>
      <c r="L49" s="115"/>
      <c r="M49" s="114"/>
      <c r="N49" s="115"/>
      <c r="O49" s="114"/>
      <c r="P49" s="115"/>
    </row>
    <row r="50" spans="1:16" ht="34.5" customHeight="1">
      <c r="A50" s="113" t="s">
        <v>222</v>
      </c>
      <c r="B50" s="114" t="s">
        <v>280</v>
      </c>
      <c r="C50" s="113" t="s">
        <v>14</v>
      </c>
      <c r="D50" s="113"/>
      <c r="E50" s="113" t="s">
        <v>51</v>
      </c>
      <c r="F50" s="113">
        <v>12</v>
      </c>
      <c r="G50" s="114" t="s">
        <v>290</v>
      </c>
      <c r="H50" s="90" t="s">
        <v>291</v>
      </c>
      <c r="I50" s="113" t="s">
        <v>51</v>
      </c>
      <c r="J50" s="113" t="s">
        <v>292</v>
      </c>
      <c r="K50" s="91">
        <v>0</v>
      </c>
      <c r="L50" s="113"/>
      <c r="M50" s="114"/>
      <c r="N50" s="115"/>
      <c r="O50" s="114"/>
      <c r="P50" s="115"/>
    </row>
    <row r="51" spans="1:16" ht="117.95" customHeight="1">
      <c r="A51" s="113" t="s">
        <v>222</v>
      </c>
      <c r="B51" s="114" t="s">
        <v>280</v>
      </c>
      <c r="C51" s="113" t="s">
        <v>14</v>
      </c>
      <c r="D51" s="113"/>
      <c r="E51" s="113" t="s">
        <v>53</v>
      </c>
      <c r="F51" s="113">
        <v>13</v>
      </c>
      <c r="G51" s="114" t="s">
        <v>293</v>
      </c>
      <c r="H51" s="90" t="s">
        <v>294</v>
      </c>
      <c r="I51" s="113" t="s">
        <v>53</v>
      </c>
      <c r="J51" s="113" t="s">
        <v>295</v>
      </c>
      <c r="K51" s="91">
        <v>0</v>
      </c>
      <c r="L51" s="115"/>
      <c r="M51" s="114"/>
      <c r="N51" s="115"/>
      <c r="O51" s="114"/>
      <c r="P51" s="115"/>
    </row>
    <row r="52" spans="1:16" ht="96.6" customHeight="1">
      <c r="A52" s="113" t="s">
        <v>222</v>
      </c>
      <c r="B52" s="114" t="s">
        <v>280</v>
      </c>
      <c r="C52" s="113" t="s">
        <v>14</v>
      </c>
      <c r="D52" s="113"/>
      <c r="E52" s="113" t="s">
        <v>53</v>
      </c>
      <c r="F52" s="113">
        <v>13</v>
      </c>
      <c r="G52" s="114" t="s">
        <v>296</v>
      </c>
      <c r="H52" s="90" t="s">
        <v>297</v>
      </c>
      <c r="I52" s="113" t="s">
        <v>53</v>
      </c>
      <c r="J52" s="113" t="s">
        <v>298</v>
      </c>
      <c r="K52" s="91">
        <v>0</v>
      </c>
      <c r="L52" s="116"/>
      <c r="M52" s="114"/>
      <c r="N52" s="115"/>
      <c r="O52" s="114"/>
      <c r="P52" s="115"/>
    </row>
    <row r="53" spans="1:16" ht="80.099999999999994" customHeight="1">
      <c r="A53" s="113" t="s">
        <v>222</v>
      </c>
      <c r="B53" s="114" t="s">
        <v>280</v>
      </c>
      <c r="C53" s="113" t="s">
        <v>14</v>
      </c>
      <c r="D53" s="113"/>
      <c r="E53" s="113" t="s">
        <v>53</v>
      </c>
      <c r="F53" s="113">
        <v>13</v>
      </c>
      <c r="G53" s="114" t="s">
        <v>299</v>
      </c>
      <c r="H53" s="90" t="s">
        <v>300</v>
      </c>
      <c r="I53" s="113" t="s">
        <v>53</v>
      </c>
      <c r="J53" s="113" t="s">
        <v>301</v>
      </c>
      <c r="K53" s="91">
        <v>0</v>
      </c>
      <c r="L53" s="115"/>
      <c r="M53" s="114"/>
      <c r="N53" s="115"/>
      <c r="O53" s="114"/>
      <c r="P53" s="115"/>
    </row>
    <row r="54" spans="1:16" ht="56.45" customHeight="1">
      <c r="A54" s="113" t="s">
        <v>222</v>
      </c>
      <c r="B54" s="114" t="s">
        <v>280</v>
      </c>
      <c r="C54" s="113" t="s">
        <v>14</v>
      </c>
      <c r="D54" s="113"/>
      <c r="E54" s="113" t="s">
        <v>55</v>
      </c>
      <c r="F54" s="113">
        <v>14</v>
      </c>
      <c r="G54" s="114" t="s">
        <v>302</v>
      </c>
      <c r="H54" s="90" t="s">
        <v>303</v>
      </c>
      <c r="I54" s="113" t="s">
        <v>55</v>
      </c>
      <c r="J54" s="113" t="s">
        <v>304</v>
      </c>
      <c r="K54" s="91">
        <v>0</v>
      </c>
      <c r="L54" s="115"/>
      <c r="M54" s="114"/>
      <c r="N54" s="115"/>
      <c r="O54" s="114"/>
      <c r="P54" s="115"/>
    </row>
    <row r="55" spans="1:16" ht="86.45" customHeight="1">
      <c r="A55" s="113" t="s">
        <v>222</v>
      </c>
      <c r="B55" s="114" t="s">
        <v>280</v>
      </c>
      <c r="C55" s="113" t="s">
        <v>14</v>
      </c>
      <c r="D55" s="113"/>
      <c r="E55" s="113" t="s">
        <v>57</v>
      </c>
      <c r="F55" s="113">
        <v>15</v>
      </c>
      <c r="G55" s="114" t="s">
        <v>305</v>
      </c>
      <c r="H55" s="90" t="s">
        <v>306</v>
      </c>
      <c r="I55" s="113" t="s">
        <v>57</v>
      </c>
      <c r="J55" s="113" t="s">
        <v>307</v>
      </c>
      <c r="K55" s="91">
        <v>0</v>
      </c>
      <c r="L55" s="115"/>
      <c r="M55" s="114"/>
      <c r="N55" s="115"/>
      <c r="O55" s="114"/>
      <c r="P55" s="115"/>
    </row>
    <row r="56" spans="1:16" ht="93.6" customHeight="1">
      <c r="A56" s="113" t="s">
        <v>222</v>
      </c>
      <c r="B56" s="114" t="s">
        <v>280</v>
      </c>
      <c r="C56" s="113" t="s">
        <v>14</v>
      </c>
      <c r="D56" s="113"/>
      <c r="E56" s="113" t="s">
        <v>59</v>
      </c>
      <c r="F56" s="113">
        <v>16</v>
      </c>
      <c r="G56" s="114" t="s">
        <v>308</v>
      </c>
      <c r="H56" s="90" t="s">
        <v>309</v>
      </c>
      <c r="I56" s="113" t="s">
        <v>59</v>
      </c>
      <c r="J56" s="113" t="s">
        <v>310</v>
      </c>
      <c r="K56" s="91">
        <v>0</v>
      </c>
      <c r="L56" s="115"/>
      <c r="M56" s="114"/>
      <c r="N56" s="115"/>
      <c r="O56" s="114"/>
      <c r="P56" s="115"/>
    </row>
    <row r="57" spans="1:16" ht="98.1" customHeight="1">
      <c r="A57" s="113" t="s">
        <v>222</v>
      </c>
      <c r="B57" s="114" t="s">
        <v>280</v>
      </c>
      <c r="C57" s="113" t="s">
        <v>14</v>
      </c>
      <c r="D57" s="113"/>
      <c r="E57" s="113" t="s">
        <v>59</v>
      </c>
      <c r="F57" s="113">
        <v>16</v>
      </c>
      <c r="G57" s="114" t="s">
        <v>311</v>
      </c>
      <c r="H57" s="90" t="s">
        <v>312</v>
      </c>
      <c r="I57" s="113" t="s">
        <v>59</v>
      </c>
      <c r="J57" s="113" t="s">
        <v>313</v>
      </c>
      <c r="K57" s="91">
        <v>0</v>
      </c>
      <c r="L57" s="115"/>
      <c r="M57" s="114"/>
      <c r="N57" s="115"/>
      <c r="O57" s="114"/>
      <c r="P57" s="115"/>
    </row>
    <row r="58" spans="1:16" ht="96.6" customHeight="1">
      <c r="A58" s="113" t="s">
        <v>222</v>
      </c>
      <c r="B58" s="114" t="s">
        <v>280</v>
      </c>
      <c r="C58" s="113" t="s">
        <v>14</v>
      </c>
      <c r="D58" s="113"/>
      <c r="E58" s="113" t="s">
        <v>59</v>
      </c>
      <c r="F58" s="113">
        <v>16</v>
      </c>
      <c r="G58" s="114" t="s">
        <v>314</v>
      </c>
      <c r="H58" s="90" t="s">
        <v>315</v>
      </c>
      <c r="I58" s="113" t="s">
        <v>59</v>
      </c>
      <c r="J58" s="113" t="s">
        <v>316</v>
      </c>
      <c r="K58" s="91">
        <v>0</v>
      </c>
      <c r="L58" s="116"/>
      <c r="M58" s="114"/>
      <c r="N58" s="115"/>
      <c r="O58" s="114"/>
      <c r="P58" s="115"/>
    </row>
    <row r="59" spans="1:16" ht="120" customHeight="1">
      <c r="A59" s="113" t="s">
        <v>222</v>
      </c>
      <c r="B59" s="114" t="s">
        <v>280</v>
      </c>
      <c r="C59" s="113" t="s">
        <v>14</v>
      </c>
      <c r="D59" s="113"/>
      <c r="E59" s="113" t="s">
        <v>59</v>
      </c>
      <c r="F59" s="113">
        <v>16</v>
      </c>
      <c r="G59" s="114" t="s">
        <v>317</v>
      </c>
      <c r="H59" s="90" t="s">
        <v>318</v>
      </c>
      <c r="I59" s="113" t="s">
        <v>59</v>
      </c>
      <c r="J59" s="113" t="s">
        <v>319</v>
      </c>
      <c r="K59" s="91">
        <v>0</v>
      </c>
      <c r="L59" s="116"/>
      <c r="M59" s="114"/>
      <c r="N59" s="115"/>
      <c r="O59" s="114"/>
      <c r="P59" s="115"/>
    </row>
    <row r="60" spans="1:16" ht="102.6" customHeight="1">
      <c r="A60" s="113" t="s">
        <v>222</v>
      </c>
      <c r="B60" s="114" t="s">
        <v>280</v>
      </c>
      <c r="C60" s="113" t="s">
        <v>14</v>
      </c>
      <c r="D60" s="113"/>
      <c r="E60" s="113" t="s">
        <v>59</v>
      </c>
      <c r="F60" s="113">
        <v>16</v>
      </c>
      <c r="G60" s="114" t="s">
        <v>320</v>
      </c>
      <c r="H60" s="90" t="s">
        <v>321</v>
      </c>
      <c r="I60" s="113" t="s">
        <v>59</v>
      </c>
      <c r="J60" s="113" t="s">
        <v>322</v>
      </c>
      <c r="K60" s="91">
        <v>0</v>
      </c>
      <c r="L60" s="116"/>
      <c r="M60" s="114"/>
      <c r="N60" s="115"/>
      <c r="O60" s="114"/>
      <c r="P60" s="115"/>
    </row>
    <row r="61" spans="1:16" ht="122.1" customHeight="1">
      <c r="A61" s="113" t="s">
        <v>222</v>
      </c>
      <c r="B61" s="114" t="s">
        <v>280</v>
      </c>
      <c r="C61" s="113" t="s">
        <v>14</v>
      </c>
      <c r="D61" s="113"/>
      <c r="E61" s="113" t="s">
        <v>59</v>
      </c>
      <c r="F61" s="113">
        <v>16</v>
      </c>
      <c r="G61" s="114" t="s">
        <v>323</v>
      </c>
      <c r="H61" s="90" t="s">
        <v>324</v>
      </c>
      <c r="I61" s="113" t="s">
        <v>59</v>
      </c>
      <c r="J61" s="113" t="s">
        <v>325</v>
      </c>
      <c r="K61" s="91">
        <v>0</v>
      </c>
      <c r="L61" s="116"/>
      <c r="M61" s="114"/>
      <c r="N61" s="115"/>
      <c r="O61" s="114"/>
      <c r="P61" s="115"/>
    </row>
    <row r="62" spans="1:16" ht="124.5" customHeight="1">
      <c r="A62" s="113" t="s">
        <v>173</v>
      </c>
      <c r="B62" s="114" t="s">
        <v>280</v>
      </c>
      <c r="C62" s="113" t="s">
        <v>14</v>
      </c>
      <c r="D62" s="113"/>
      <c r="E62" s="113" t="s">
        <v>61</v>
      </c>
      <c r="F62" s="113">
        <v>17</v>
      </c>
      <c r="G62" s="114" t="s">
        <v>326</v>
      </c>
      <c r="H62" s="90" t="s">
        <v>327</v>
      </c>
      <c r="I62" s="113" t="s">
        <v>61</v>
      </c>
      <c r="J62" s="113" t="s">
        <v>328</v>
      </c>
      <c r="K62" s="91">
        <v>0</v>
      </c>
      <c r="L62" s="115"/>
      <c r="M62" s="114"/>
      <c r="N62" s="115"/>
      <c r="O62" s="114"/>
      <c r="P62" s="115"/>
    </row>
    <row r="63" spans="1:16" ht="113.45" customHeight="1">
      <c r="A63" s="117" t="s">
        <v>222</v>
      </c>
      <c r="B63" s="118" t="s">
        <v>329</v>
      </c>
      <c r="C63" s="117" t="s">
        <v>15</v>
      </c>
      <c r="D63" s="117"/>
      <c r="E63" s="117" t="s">
        <v>63</v>
      </c>
      <c r="F63" s="117">
        <v>18</v>
      </c>
      <c r="G63" s="118" t="s">
        <v>330</v>
      </c>
      <c r="H63" s="90" t="s">
        <v>331</v>
      </c>
      <c r="I63" s="117" t="s">
        <v>63</v>
      </c>
      <c r="J63" s="117" t="s">
        <v>332</v>
      </c>
      <c r="K63" s="91">
        <v>0</v>
      </c>
      <c r="L63" s="119"/>
      <c r="M63" s="118"/>
      <c r="N63" s="120"/>
      <c r="O63" s="118"/>
      <c r="P63" s="120"/>
    </row>
    <row r="64" spans="1:16" ht="101.1" customHeight="1">
      <c r="A64" s="117" t="s">
        <v>222</v>
      </c>
      <c r="B64" s="118" t="s">
        <v>329</v>
      </c>
      <c r="C64" s="117" t="s">
        <v>15</v>
      </c>
      <c r="D64" s="117"/>
      <c r="E64" s="117" t="s">
        <v>63</v>
      </c>
      <c r="F64" s="117">
        <v>18</v>
      </c>
      <c r="G64" s="118" t="s">
        <v>333</v>
      </c>
      <c r="H64" s="90" t="s">
        <v>334</v>
      </c>
      <c r="I64" s="117" t="s">
        <v>63</v>
      </c>
      <c r="J64" s="117" t="s">
        <v>335</v>
      </c>
      <c r="K64" s="91">
        <v>0</v>
      </c>
      <c r="L64" s="120"/>
      <c r="M64" s="118"/>
      <c r="N64" s="120"/>
      <c r="O64" s="118"/>
      <c r="P64" s="120"/>
    </row>
    <row r="65" spans="1:16" ht="45">
      <c r="A65" s="117" t="s">
        <v>222</v>
      </c>
      <c r="B65" s="118" t="s">
        <v>329</v>
      </c>
      <c r="C65" s="117" t="s">
        <v>15</v>
      </c>
      <c r="D65" s="117"/>
      <c r="E65" s="117" t="s">
        <v>63</v>
      </c>
      <c r="F65" s="117">
        <v>18</v>
      </c>
      <c r="G65" s="118" t="s">
        <v>336</v>
      </c>
      <c r="H65" s="90" t="s">
        <v>337</v>
      </c>
      <c r="I65" s="117" t="s">
        <v>63</v>
      </c>
      <c r="J65" s="117" t="s">
        <v>338</v>
      </c>
      <c r="K65" s="91">
        <v>0</v>
      </c>
      <c r="L65" s="119"/>
      <c r="M65" s="118"/>
      <c r="N65" s="120"/>
      <c r="O65" s="118"/>
      <c r="P65" s="120"/>
    </row>
    <row r="66" spans="1:16" ht="56.45" customHeight="1">
      <c r="A66" s="121" t="s">
        <v>222</v>
      </c>
      <c r="B66" s="122" t="s">
        <v>339</v>
      </c>
      <c r="C66" s="121" t="s">
        <v>16</v>
      </c>
      <c r="D66" s="121"/>
      <c r="E66" s="121" t="s">
        <v>65</v>
      </c>
      <c r="F66" s="121">
        <v>19</v>
      </c>
      <c r="G66" s="122" t="s">
        <v>340</v>
      </c>
      <c r="H66" s="90" t="s">
        <v>341</v>
      </c>
      <c r="I66" s="121" t="s">
        <v>65</v>
      </c>
      <c r="J66" s="121" t="s">
        <v>342</v>
      </c>
      <c r="K66" s="91">
        <v>0</v>
      </c>
      <c r="L66" s="123"/>
      <c r="M66" s="122"/>
      <c r="N66" s="123"/>
      <c r="O66" s="122"/>
      <c r="P66" s="123"/>
    </row>
    <row r="67" spans="1:16" ht="42.6" customHeight="1">
      <c r="A67" s="121" t="s">
        <v>173</v>
      </c>
      <c r="B67" s="122" t="s">
        <v>339</v>
      </c>
      <c r="C67" s="121" t="s">
        <v>16</v>
      </c>
      <c r="D67" s="121"/>
      <c r="E67" s="121" t="s">
        <v>67</v>
      </c>
      <c r="F67" s="121">
        <v>20</v>
      </c>
      <c r="G67" s="122" t="s">
        <v>343</v>
      </c>
      <c r="H67" s="90" t="s">
        <v>344</v>
      </c>
      <c r="I67" s="121" t="s">
        <v>67</v>
      </c>
      <c r="J67" s="121" t="s">
        <v>345</v>
      </c>
      <c r="K67" s="91">
        <v>0</v>
      </c>
      <c r="L67" s="121"/>
      <c r="M67" s="122"/>
      <c r="N67" s="123"/>
      <c r="O67" s="122"/>
      <c r="P67" s="123"/>
    </row>
    <row r="68" spans="1:16" ht="42.95" customHeight="1">
      <c r="A68" s="121" t="s">
        <v>222</v>
      </c>
      <c r="B68" s="122" t="s">
        <v>339</v>
      </c>
      <c r="C68" s="121" t="s">
        <v>16</v>
      </c>
      <c r="D68" s="121"/>
      <c r="E68" s="121" t="s">
        <v>67</v>
      </c>
      <c r="F68" s="121">
        <v>20</v>
      </c>
      <c r="G68" s="122" t="s">
        <v>346</v>
      </c>
      <c r="H68" s="90" t="s">
        <v>347</v>
      </c>
      <c r="I68" s="121" t="s">
        <v>67</v>
      </c>
      <c r="J68" s="121" t="s">
        <v>348</v>
      </c>
      <c r="K68" s="91">
        <v>0</v>
      </c>
      <c r="L68" s="124"/>
      <c r="M68" s="122"/>
      <c r="N68" s="123"/>
      <c r="O68" s="122"/>
      <c r="P68" s="123"/>
    </row>
    <row r="69" spans="1:16" ht="55.5" customHeight="1">
      <c r="A69" s="121" t="s">
        <v>222</v>
      </c>
      <c r="B69" s="122" t="s">
        <v>339</v>
      </c>
      <c r="C69" s="121" t="s">
        <v>16</v>
      </c>
      <c r="D69" s="121"/>
      <c r="E69" s="121" t="s">
        <v>67</v>
      </c>
      <c r="F69" s="121">
        <v>20</v>
      </c>
      <c r="G69" s="122" t="s">
        <v>349</v>
      </c>
      <c r="H69" s="90" t="s">
        <v>350</v>
      </c>
      <c r="I69" s="121" t="s">
        <v>67</v>
      </c>
      <c r="J69" s="121" t="s">
        <v>351</v>
      </c>
      <c r="K69" s="91">
        <v>0</v>
      </c>
      <c r="L69" s="124"/>
      <c r="M69" s="122"/>
      <c r="N69" s="123"/>
      <c r="O69" s="122"/>
      <c r="P69" s="123"/>
    </row>
    <row r="70" spans="1:16" ht="45.95" customHeight="1">
      <c r="A70" s="121" t="s">
        <v>222</v>
      </c>
      <c r="B70" s="122" t="s">
        <v>339</v>
      </c>
      <c r="C70" s="121" t="s">
        <v>16</v>
      </c>
      <c r="D70" s="121"/>
      <c r="E70" s="121" t="s">
        <v>67</v>
      </c>
      <c r="F70" s="121">
        <v>20</v>
      </c>
      <c r="G70" s="122" t="s">
        <v>352</v>
      </c>
      <c r="H70" s="90" t="s">
        <v>353</v>
      </c>
      <c r="I70" s="121" t="s">
        <v>67</v>
      </c>
      <c r="J70" s="121" t="s">
        <v>354</v>
      </c>
      <c r="K70" s="91">
        <v>0</v>
      </c>
      <c r="L70" s="123"/>
      <c r="M70" s="122"/>
      <c r="N70" s="123"/>
      <c r="O70" s="122"/>
      <c r="P70" s="123"/>
    </row>
    <row r="71" spans="1:16" ht="55.5" customHeight="1">
      <c r="A71" s="121" t="s">
        <v>222</v>
      </c>
      <c r="B71" s="122" t="s">
        <v>339</v>
      </c>
      <c r="C71" s="121" t="s">
        <v>16</v>
      </c>
      <c r="D71" s="121"/>
      <c r="E71" s="125" t="s">
        <v>69</v>
      </c>
      <c r="F71" s="125">
        <v>21</v>
      </c>
      <c r="G71" s="122" t="s">
        <v>355</v>
      </c>
      <c r="H71" s="90" t="s">
        <v>356</v>
      </c>
      <c r="I71" s="121" t="s">
        <v>357</v>
      </c>
      <c r="J71" s="121" t="s">
        <v>358</v>
      </c>
      <c r="K71" s="91">
        <v>0</v>
      </c>
      <c r="L71" s="121"/>
      <c r="M71" s="122"/>
      <c r="N71" s="121"/>
      <c r="O71" s="122"/>
      <c r="P71" s="126"/>
    </row>
    <row r="72" spans="1:16" ht="59.45" customHeight="1">
      <c r="A72" s="121" t="s">
        <v>173</v>
      </c>
      <c r="B72" s="122" t="s">
        <v>339</v>
      </c>
      <c r="C72" s="121" t="s">
        <v>16</v>
      </c>
      <c r="D72" s="121"/>
      <c r="E72" s="125" t="s">
        <v>69</v>
      </c>
      <c r="F72" s="125">
        <v>21</v>
      </c>
      <c r="G72" s="122" t="s">
        <v>359</v>
      </c>
      <c r="H72" s="90" t="s">
        <v>360</v>
      </c>
      <c r="I72" s="121" t="s">
        <v>361</v>
      </c>
      <c r="J72" s="121" t="s">
        <v>362</v>
      </c>
      <c r="K72" s="91">
        <v>0</v>
      </c>
      <c r="L72" s="123"/>
      <c r="M72" s="122"/>
      <c r="N72" s="123"/>
      <c r="O72" s="122"/>
      <c r="P72" s="123"/>
    </row>
    <row r="73" spans="1:16" ht="92.1" customHeight="1">
      <c r="A73" s="121" t="s">
        <v>173</v>
      </c>
      <c r="B73" s="122" t="s">
        <v>339</v>
      </c>
      <c r="C73" s="121" t="s">
        <v>16</v>
      </c>
      <c r="D73" s="121"/>
      <c r="E73" s="121" t="s">
        <v>69</v>
      </c>
      <c r="F73" s="121">
        <v>21</v>
      </c>
      <c r="G73" s="122" t="s">
        <v>363</v>
      </c>
      <c r="H73" s="90" t="s">
        <v>364</v>
      </c>
      <c r="I73" s="121" t="s">
        <v>365</v>
      </c>
      <c r="J73" s="121" t="s">
        <v>366</v>
      </c>
      <c r="K73" s="91">
        <v>0</v>
      </c>
      <c r="L73" s="123"/>
      <c r="M73" s="122"/>
      <c r="N73" s="123"/>
      <c r="O73" s="122"/>
      <c r="P73" s="123"/>
    </row>
    <row r="74" spans="1:16" ht="69.599999999999994" customHeight="1">
      <c r="A74" s="121" t="s">
        <v>173</v>
      </c>
      <c r="B74" s="122" t="s">
        <v>339</v>
      </c>
      <c r="C74" s="121" t="s">
        <v>16</v>
      </c>
      <c r="D74" s="121"/>
      <c r="E74" s="121" t="s">
        <v>69</v>
      </c>
      <c r="F74" s="121">
        <v>21</v>
      </c>
      <c r="G74" s="122" t="s">
        <v>367</v>
      </c>
      <c r="H74" s="90" t="s">
        <v>368</v>
      </c>
      <c r="I74" s="121" t="s">
        <v>369</v>
      </c>
      <c r="J74" s="121" t="s">
        <v>370</v>
      </c>
      <c r="K74" s="91">
        <v>0</v>
      </c>
      <c r="L74" s="121"/>
      <c r="M74" s="122"/>
      <c r="N74" s="123"/>
      <c r="O74" s="122"/>
      <c r="P74" s="123"/>
    </row>
    <row r="75" spans="1:16" ht="167.45" customHeight="1">
      <c r="A75" s="121" t="s">
        <v>173</v>
      </c>
      <c r="B75" s="122" t="s">
        <v>339</v>
      </c>
      <c r="C75" s="121" t="s">
        <v>16</v>
      </c>
      <c r="D75" s="121"/>
      <c r="E75" s="121" t="s">
        <v>69</v>
      </c>
      <c r="F75" s="121">
        <v>21</v>
      </c>
      <c r="G75" s="122" t="s">
        <v>371</v>
      </c>
      <c r="H75" s="90" t="s">
        <v>372</v>
      </c>
      <c r="I75" s="121" t="s">
        <v>373</v>
      </c>
      <c r="J75" s="121" t="s">
        <v>374</v>
      </c>
      <c r="K75" s="91">
        <v>0</v>
      </c>
      <c r="L75" s="121"/>
      <c r="M75" s="122"/>
      <c r="N75" s="123"/>
      <c r="O75" s="122"/>
      <c r="P75" s="123"/>
    </row>
    <row r="76" spans="1:16" ht="0.75" customHeight="1">
      <c r="A76" s="121" t="s">
        <v>173</v>
      </c>
      <c r="B76" s="122" t="s">
        <v>339</v>
      </c>
      <c r="C76" s="121" t="s">
        <v>16</v>
      </c>
      <c r="D76" s="121"/>
      <c r="E76" s="121" t="s">
        <v>69</v>
      </c>
      <c r="F76" s="121">
        <v>21</v>
      </c>
      <c r="G76" s="122" t="s">
        <v>375</v>
      </c>
      <c r="H76" s="90" t="s">
        <v>376</v>
      </c>
      <c r="I76" s="121" t="s">
        <v>365</v>
      </c>
      <c r="J76" s="121" t="s">
        <v>377</v>
      </c>
      <c r="K76" s="91">
        <v>0</v>
      </c>
      <c r="L76" s="121"/>
      <c r="M76" s="122"/>
      <c r="N76" s="123"/>
      <c r="O76" s="122"/>
      <c r="P76" s="123"/>
    </row>
    <row r="77" spans="1:16" ht="60" customHeight="1">
      <c r="A77" s="121" t="s">
        <v>173</v>
      </c>
      <c r="B77" s="122" t="s">
        <v>339</v>
      </c>
      <c r="C77" s="121" t="s">
        <v>16</v>
      </c>
      <c r="D77" s="121"/>
      <c r="E77" s="121" t="s">
        <v>69</v>
      </c>
      <c r="F77" s="121">
        <v>21</v>
      </c>
      <c r="G77" s="122" t="s">
        <v>378</v>
      </c>
      <c r="H77" s="90" t="s">
        <v>379</v>
      </c>
      <c r="I77" s="121" t="s">
        <v>365</v>
      </c>
      <c r="J77" s="121" t="s">
        <v>380</v>
      </c>
      <c r="K77" s="91">
        <v>0</v>
      </c>
      <c r="L77" s="121"/>
      <c r="M77" s="122"/>
      <c r="N77" s="123"/>
      <c r="O77" s="122"/>
      <c r="P77" s="123"/>
    </row>
    <row r="78" spans="1:16" ht="75">
      <c r="A78" s="121" t="s">
        <v>222</v>
      </c>
      <c r="B78" s="122" t="s">
        <v>339</v>
      </c>
      <c r="C78" s="121" t="s">
        <v>16</v>
      </c>
      <c r="D78" s="121"/>
      <c r="E78" s="125" t="s">
        <v>69</v>
      </c>
      <c r="F78" s="125">
        <v>21</v>
      </c>
      <c r="G78" s="122" t="s">
        <v>381</v>
      </c>
      <c r="H78" s="90" t="s">
        <v>382</v>
      </c>
      <c r="I78" s="121" t="s">
        <v>357</v>
      </c>
      <c r="J78" s="121" t="s">
        <v>383</v>
      </c>
      <c r="K78" s="91">
        <v>0</v>
      </c>
      <c r="L78" s="121"/>
      <c r="M78" s="122"/>
      <c r="N78" s="123"/>
      <c r="O78" s="122"/>
      <c r="P78" s="123"/>
    </row>
    <row r="79" spans="1:16" ht="75">
      <c r="A79" s="121" t="s">
        <v>222</v>
      </c>
      <c r="B79" s="122" t="s">
        <v>339</v>
      </c>
      <c r="C79" s="121" t="s">
        <v>16</v>
      </c>
      <c r="D79" s="121"/>
      <c r="E79" s="125" t="s">
        <v>69</v>
      </c>
      <c r="F79" s="125">
        <v>21</v>
      </c>
      <c r="G79" s="122" t="s">
        <v>384</v>
      </c>
      <c r="H79" s="90" t="s">
        <v>385</v>
      </c>
      <c r="I79" s="121" t="s">
        <v>357</v>
      </c>
      <c r="J79" s="121" t="s">
        <v>386</v>
      </c>
      <c r="K79" s="91">
        <v>0</v>
      </c>
      <c r="L79" s="121"/>
      <c r="M79" s="122"/>
      <c r="N79" s="123"/>
      <c r="O79" s="122"/>
      <c r="P79" s="123"/>
    </row>
    <row r="80" spans="1:16" ht="75">
      <c r="A80" s="121" t="s">
        <v>222</v>
      </c>
      <c r="B80" s="122" t="s">
        <v>339</v>
      </c>
      <c r="C80" s="121" t="s">
        <v>16</v>
      </c>
      <c r="D80" s="121"/>
      <c r="E80" s="125" t="s">
        <v>69</v>
      </c>
      <c r="F80" s="125">
        <v>21</v>
      </c>
      <c r="G80" s="122" t="s">
        <v>387</v>
      </c>
      <c r="H80" s="90" t="s">
        <v>388</v>
      </c>
      <c r="I80" s="121" t="s">
        <v>357</v>
      </c>
      <c r="J80" s="121" t="s">
        <v>389</v>
      </c>
      <c r="K80" s="91">
        <v>0</v>
      </c>
      <c r="L80" s="123"/>
      <c r="M80" s="122"/>
      <c r="N80" s="123"/>
      <c r="O80" s="122"/>
      <c r="P80" s="123"/>
    </row>
    <row r="81" spans="1:16" ht="75">
      <c r="A81" s="121" t="s">
        <v>222</v>
      </c>
      <c r="B81" s="122" t="s">
        <v>339</v>
      </c>
      <c r="C81" s="121" t="s">
        <v>16</v>
      </c>
      <c r="D81" s="121"/>
      <c r="E81" s="125" t="s">
        <v>69</v>
      </c>
      <c r="F81" s="125">
        <v>21</v>
      </c>
      <c r="G81" s="122" t="s">
        <v>390</v>
      </c>
      <c r="H81" s="90" t="s">
        <v>391</v>
      </c>
      <c r="I81" s="121" t="s">
        <v>357</v>
      </c>
      <c r="J81" s="121" t="s">
        <v>392</v>
      </c>
      <c r="K81" s="91">
        <v>0</v>
      </c>
      <c r="L81" s="127"/>
      <c r="M81" s="122"/>
      <c r="N81" s="123"/>
      <c r="O81" s="122"/>
      <c r="P81" s="123"/>
    </row>
    <row r="82" spans="1:16" ht="60" customHeight="1">
      <c r="A82" s="121" t="s">
        <v>222</v>
      </c>
      <c r="B82" s="122" t="s">
        <v>339</v>
      </c>
      <c r="C82" s="121" t="s">
        <v>16</v>
      </c>
      <c r="D82" s="121"/>
      <c r="E82" s="125" t="s">
        <v>69</v>
      </c>
      <c r="F82" s="125">
        <v>21</v>
      </c>
      <c r="G82" s="122" t="s">
        <v>393</v>
      </c>
      <c r="H82" s="90" t="s">
        <v>394</v>
      </c>
      <c r="I82" s="121" t="s">
        <v>361</v>
      </c>
      <c r="J82" s="121" t="s">
        <v>395</v>
      </c>
      <c r="K82" s="91">
        <v>0</v>
      </c>
      <c r="L82" s="121"/>
      <c r="M82" s="122"/>
      <c r="N82" s="123"/>
      <c r="O82" s="122"/>
      <c r="P82" s="123"/>
    </row>
    <row r="83" spans="1:16" ht="75">
      <c r="A83" s="121" t="s">
        <v>222</v>
      </c>
      <c r="B83" s="122" t="s">
        <v>339</v>
      </c>
      <c r="C83" s="121" t="s">
        <v>16</v>
      </c>
      <c r="D83" s="121"/>
      <c r="E83" s="125" t="s">
        <v>69</v>
      </c>
      <c r="F83" s="125">
        <v>21</v>
      </c>
      <c r="G83" s="122" t="s">
        <v>396</v>
      </c>
      <c r="H83" s="90" t="s">
        <v>397</v>
      </c>
      <c r="I83" s="121" t="s">
        <v>357</v>
      </c>
      <c r="J83" s="121" t="s">
        <v>398</v>
      </c>
      <c r="K83" s="91">
        <v>0</v>
      </c>
      <c r="L83" s="124"/>
      <c r="M83" s="122"/>
      <c r="N83" s="123"/>
      <c r="O83" s="122"/>
      <c r="P83" s="123"/>
    </row>
    <row r="84" spans="1:16" ht="120">
      <c r="A84" s="121" t="s">
        <v>222</v>
      </c>
      <c r="B84" s="122" t="s">
        <v>339</v>
      </c>
      <c r="C84" s="121" t="s">
        <v>16</v>
      </c>
      <c r="D84" s="121"/>
      <c r="E84" s="125" t="s">
        <v>69</v>
      </c>
      <c r="F84" s="125">
        <v>21</v>
      </c>
      <c r="G84" s="122" t="s">
        <v>399</v>
      </c>
      <c r="H84" s="90" t="s">
        <v>400</v>
      </c>
      <c r="I84" s="121" t="s">
        <v>361</v>
      </c>
      <c r="J84" s="121" t="s">
        <v>401</v>
      </c>
      <c r="K84" s="91">
        <v>0</v>
      </c>
      <c r="L84" s="127"/>
      <c r="M84" s="122"/>
      <c r="N84" s="123"/>
      <c r="O84" s="122"/>
      <c r="P84" s="123"/>
    </row>
    <row r="85" spans="1:16" ht="60">
      <c r="A85" s="121" t="s">
        <v>402</v>
      </c>
      <c r="B85" s="122" t="s">
        <v>339</v>
      </c>
      <c r="C85" s="121" t="s">
        <v>16</v>
      </c>
      <c r="D85" s="121"/>
      <c r="E85" s="125" t="s">
        <v>71</v>
      </c>
      <c r="F85" s="125">
        <v>22</v>
      </c>
      <c r="G85" s="122" t="s">
        <v>403</v>
      </c>
      <c r="H85" s="90" t="s">
        <v>404</v>
      </c>
      <c r="I85" s="121" t="s">
        <v>405</v>
      </c>
      <c r="J85" s="121" t="s">
        <v>406</v>
      </c>
      <c r="K85" s="91">
        <v>0</v>
      </c>
      <c r="L85" s="121"/>
      <c r="M85" s="122"/>
      <c r="N85" s="123"/>
      <c r="O85" s="122"/>
      <c r="P85" s="123"/>
    </row>
    <row r="86" spans="1:16" ht="50.45" customHeight="1">
      <c r="A86" s="121" t="s">
        <v>402</v>
      </c>
      <c r="B86" s="122" t="s">
        <v>339</v>
      </c>
      <c r="C86" s="121" t="s">
        <v>16</v>
      </c>
      <c r="D86" s="121"/>
      <c r="E86" s="125" t="s">
        <v>71</v>
      </c>
      <c r="F86" s="128">
        <v>22</v>
      </c>
      <c r="G86" s="122" t="s">
        <v>407</v>
      </c>
      <c r="H86" s="90" t="s">
        <v>408</v>
      </c>
      <c r="I86" s="121" t="s">
        <v>405</v>
      </c>
      <c r="J86" s="121" t="s">
        <v>409</v>
      </c>
      <c r="K86" s="91">
        <v>0</v>
      </c>
      <c r="L86" s="121"/>
      <c r="M86" s="122"/>
      <c r="N86" s="123"/>
      <c r="O86" s="122"/>
      <c r="P86" s="123"/>
    </row>
    <row r="87" spans="1:16" ht="60">
      <c r="A87" s="121" t="s">
        <v>402</v>
      </c>
      <c r="B87" s="122" t="s">
        <v>339</v>
      </c>
      <c r="C87" s="121" t="s">
        <v>16</v>
      </c>
      <c r="D87" s="121"/>
      <c r="E87" s="125" t="s">
        <v>71</v>
      </c>
      <c r="F87" s="125">
        <v>22</v>
      </c>
      <c r="G87" s="122" t="s">
        <v>410</v>
      </c>
      <c r="H87" s="90" t="s">
        <v>411</v>
      </c>
      <c r="I87" s="121" t="s">
        <v>405</v>
      </c>
      <c r="J87" s="121" t="s">
        <v>412</v>
      </c>
      <c r="K87" s="91">
        <v>0</v>
      </c>
      <c r="L87" s="124"/>
      <c r="M87" s="122"/>
      <c r="N87" s="123"/>
      <c r="O87" s="122"/>
      <c r="P87" s="123"/>
    </row>
    <row r="88" spans="1:16" ht="50.45" customHeight="1">
      <c r="A88" s="121" t="s">
        <v>402</v>
      </c>
      <c r="B88" s="122" t="s">
        <v>339</v>
      </c>
      <c r="C88" s="121" t="s">
        <v>16</v>
      </c>
      <c r="D88" s="121"/>
      <c r="E88" s="125" t="s">
        <v>71</v>
      </c>
      <c r="F88" s="125">
        <v>22</v>
      </c>
      <c r="G88" s="122" t="s">
        <v>413</v>
      </c>
      <c r="H88" s="90" t="s">
        <v>414</v>
      </c>
      <c r="I88" s="121" t="s">
        <v>415</v>
      </c>
      <c r="J88" s="121" t="s">
        <v>416</v>
      </c>
      <c r="K88" s="91">
        <v>0</v>
      </c>
      <c r="L88" s="123"/>
      <c r="M88" s="122"/>
      <c r="N88" s="123"/>
      <c r="O88" s="122"/>
      <c r="P88" s="123"/>
    </row>
    <row r="89" spans="1:16" ht="50.45" customHeight="1">
      <c r="A89" s="121" t="s">
        <v>173</v>
      </c>
      <c r="B89" s="122" t="s">
        <v>339</v>
      </c>
      <c r="C89" s="121" t="s">
        <v>16</v>
      </c>
      <c r="D89" s="121"/>
      <c r="E89" s="125" t="s">
        <v>71</v>
      </c>
      <c r="F89" s="125">
        <v>22</v>
      </c>
      <c r="G89" s="122" t="s">
        <v>417</v>
      </c>
      <c r="H89" s="90" t="s">
        <v>418</v>
      </c>
      <c r="I89" s="121" t="s">
        <v>419</v>
      </c>
      <c r="J89" s="121" t="s">
        <v>420</v>
      </c>
      <c r="K89" s="91">
        <v>0</v>
      </c>
      <c r="L89" s="121"/>
      <c r="M89" s="122"/>
      <c r="N89" s="123"/>
      <c r="O89" s="122"/>
      <c r="P89" s="123"/>
    </row>
    <row r="90" spans="1:16" ht="45.6" customHeight="1">
      <c r="A90" s="121" t="s">
        <v>173</v>
      </c>
      <c r="B90" s="122" t="s">
        <v>339</v>
      </c>
      <c r="C90" s="121" t="s">
        <v>16</v>
      </c>
      <c r="D90" s="121"/>
      <c r="E90" s="125" t="s">
        <v>71</v>
      </c>
      <c r="F90" s="125">
        <v>22</v>
      </c>
      <c r="G90" s="122" t="s">
        <v>421</v>
      </c>
      <c r="H90" s="90" t="s">
        <v>422</v>
      </c>
      <c r="I90" s="121" t="s">
        <v>419</v>
      </c>
      <c r="J90" s="121" t="s">
        <v>423</v>
      </c>
      <c r="K90" s="91">
        <v>0</v>
      </c>
      <c r="L90" s="121"/>
      <c r="M90" s="122"/>
      <c r="N90" s="123"/>
      <c r="O90" s="122"/>
      <c r="P90" s="123"/>
    </row>
    <row r="91" spans="1:16" ht="41.1" customHeight="1">
      <c r="A91" s="121" t="s">
        <v>173</v>
      </c>
      <c r="B91" s="122" t="s">
        <v>339</v>
      </c>
      <c r="C91" s="121" t="s">
        <v>16</v>
      </c>
      <c r="D91" s="121"/>
      <c r="E91" s="125" t="s">
        <v>71</v>
      </c>
      <c r="F91" s="125">
        <v>22</v>
      </c>
      <c r="G91" s="122" t="s">
        <v>424</v>
      </c>
      <c r="H91" s="90" t="s">
        <v>425</v>
      </c>
      <c r="I91" s="121" t="s">
        <v>426</v>
      </c>
      <c r="J91" s="121" t="s">
        <v>427</v>
      </c>
      <c r="K91" s="91">
        <v>0</v>
      </c>
      <c r="L91" s="121"/>
      <c r="M91" s="122"/>
      <c r="N91" s="123"/>
      <c r="O91" s="122"/>
      <c r="P91" s="123"/>
    </row>
    <row r="92" spans="1:16" ht="42" customHeight="1">
      <c r="A92" s="121" t="s">
        <v>173</v>
      </c>
      <c r="B92" s="122" t="s">
        <v>339</v>
      </c>
      <c r="C92" s="121" t="s">
        <v>16</v>
      </c>
      <c r="D92" s="121"/>
      <c r="E92" s="125" t="s">
        <v>71</v>
      </c>
      <c r="F92" s="125">
        <v>22</v>
      </c>
      <c r="G92" s="122" t="s">
        <v>428</v>
      </c>
      <c r="H92" s="90" t="s">
        <v>429</v>
      </c>
      <c r="I92" s="121" t="s">
        <v>430</v>
      </c>
      <c r="J92" s="121" t="s">
        <v>431</v>
      </c>
      <c r="K92" s="91">
        <v>0</v>
      </c>
      <c r="L92" s="123"/>
      <c r="M92" s="122"/>
      <c r="N92" s="123"/>
      <c r="O92" s="122"/>
      <c r="P92" s="123"/>
    </row>
    <row r="93" spans="1:16" ht="75" customHeight="1">
      <c r="A93" s="121" t="s">
        <v>173</v>
      </c>
      <c r="B93" s="122" t="s">
        <v>339</v>
      </c>
      <c r="C93" s="121" t="s">
        <v>16</v>
      </c>
      <c r="D93" s="121"/>
      <c r="E93" s="125" t="s">
        <v>71</v>
      </c>
      <c r="F93" s="125">
        <v>22</v>
      </c>
      <c r="G93" s="122" t="s">
        <v>432</v>
      </c>
      <c r="H93" s="90" t="s">
        <v>433</v>
      </c>
      <c r="I93" s="121" t="s">
        <v>430</v>
      </c>
      <c r="J93" s="121" t="s">
        <v>434</v>
      </c>
      <c r="K93" s="91">
        <v>0</v>
      </c>
      <c r="L93" s="121"/>
      <c r="M93" s="122"/>
      <c r="N93" s="123"/>
      <c r="O93" s="122"/>
      <c r="P93" s="123"/>
    </row>
    <row r="94" spans="1:16" ht="97.5" customHeight="1">
      <c r="A94" s="121" t="s">
        <v>173</v>
      </c>
      <c r="B94" s="122" t="s">
        <v>339</v>
      </c>
      <c r="C94" s="121" t="s">
        <v>16</v>
      </c>
      <c r="D94" s="121"/>
      <c r="E94" s="125" t="s">
        <v>71</v>
      </c>
      <c r="F94" s="125">
        <v>22</v>
      </c>
      <c r="G94" s="122" t="s">
        <v>435</v>
      </c>
      <c r="H94" s="90" t="s">
        <v>436</v>
      </c>
      <c r="I94" s="121" t="s">
        <v>430</v>
      </c>
      <c r="J94" s="121" t="s">
        <v>437</v>
      </c>
      <c r="K94" s="91">
        <v>0</v>
      </c>
      <c r="L94" s="123"/>
      <c r="M94" s="122"/>
      <c r="N94" s="123"/>
      <c r="O94" s="122"/>
      <c r="P94" s="123"/>
    </row>
    <row r="95" spans="1:16" ht="59.1" customHeight="1">
      <c r="A95" s="121" t="s">
        <v>173</v>
      </c>
      <c r="B95" s="122" t="s">
        <v>339</v>
      </c>
      <c r="C95" s="121" t="s">
        <v>16</v>
      </c>
      <c r="D95" s="121"/>
      <c r="E95" s="125" t="s">
        <v>71</v>
      </c>
      <c r="F95" s="125">
        <v>22</v>
      </c>
      <c r="G95" s="122" t="s">
        <v>438</v>
      </c>
      <c r="H95" s="90" t="s">
        <v>439</v>
      </c>
      <c r="I95" s="121" t="s">
        <v>419</v>
      </c>
      <c r="J95" s="121" t="s">
        <v>440</v>
      </c>
      <c r="K95" s="91">
        <v>0</v>
      </c>
      <c r="L95" s="121"/>
      <c r="M95" s="122"/>
      <c r="N95" s="123"/>
      <c r="O95" s="122"/>
      <c r="P95" s="123"/>
    </row>
    <row r="96" spans="1:16" ht="80.099999999999994" customHeight="1">
      <c r="A96" s="121" t="s">
        <v>173</v>
      </c>
      <c r="B96" s="122" t="s">
        <v>339</v>
      </c>
      <c r="C96" s="121" t="s">
        <v>16</v>
      </c>
      <c r="D96" s="121"/>
      <c r="E96" s="125" t="s">
        <v>71</v>
      </c>
      <c r="F96" s="125">
        <v>22</v>
      </c>
      <c r="G96" s="122" t="s">
        <v>441</v>
      </c>
      <c r="H96" s="90" t="s">
        <v>442</v>
      </c>
      <c r="I96" s="121" t="s">
        <v>419</v>
      </c>
      <c r="J96" s="121" t="s">
        <v>443</v>
      </c>
      <c r="K96" s="91">
        <v>0</v>
      </c>
      <c r="L96" s="123"/>
      <c r="M96" s="122"/>
      <c r="N96" s="123"/>
      <c r="O96" s="122"/>
      <c r="P96" s="123"/>
    </row>
    <row r="97" spans="1:16" ht="272.10000000000002" customHeight="1">
      <c r="A97" s="121" t="s">
        <v>173</v>
      </c>
      <c r="B97" s="122" t="s">
        <v>339</v>
      </c>
      <c r="C97" s="121" t="s">
        <v>16</v>
      </c>
      <c r="D97" s="121"/>
      <c r="E97" s="125" t="s">
        <v>71</v>
      </c>
      <c r="F97" s="125">
        <v>22</v>
      </c>
      <c r="G97" s="122" t="s">
        <v>444</v>
      </c>
      <c r="H97" s="90" t="s">
        <v>445</v>
      </c>
      <c r="I97" s="121" t="s">
        <v>426</v>
      </c>
      <c r="J97" s="121" t="s">
        <v>446</v>
      </c>
      <c r="K97" s="91">
        <v>0</v>
      </c>
      <c r="L97" s="127"/>
      <c r="M97" s="122"/>
      <c r="N97" s="123"/>
      <c r="O97" s="122"/>
      <c r="P97" s="123"/>
    </row>
    <row r="98" spans="1:16" ht="60">
      <c r="A98" s="121" t="s">
        <v>173</v>
      </c>
      <c r="B98" s="122" t="s">
        <v>339</v>
      </c>
      <c r="C98" s="121" t="s">
        <v>16</v>
      </c>
      <c r="D98" s="121"/>
      <c r="E98" s="125" t="s">
        <v>71</v>
      </c>
      <c r="F98" s="125">
        <v>22</v>
      </c>
      <c r="G98" s="122" t="s">
        <v>447</v>
      </c>
      <c r="H98" s="90" t="s">
        <v>448</v>
      </c>
      <c r="I98" s="121" t="s">
        <v>426</v>
      </c>
      <c r="J98" s="121" t="s">
        <v>449</v>
      </c>
      <c r="K98" s="91">
        <v>0</v>
      </c>
      <c r="L98" s="121"/>
      <c r="M98" s="122"/>
      <c r="N98" s="123"/>
      <c r="O98" s="122"/>
      <c r="P98" s="123"/>
    </row>
    <row r="99" spans="1:16" ht="98.1" customHeight="1">
      <c r="A99" s="121" t="s">
        <v>173</v>
      </c>
      <c r="B99" s="122" t="s">
        <v>339</v>
      </c>
      <c r="C99" s="121" t="s">
        <v>16</v>
      </c>
      <c r="D99" s="121"/>
      <c r="E99" s="125" t="s">
        <v>71</v>
      </c>
      <c r="F99" s="125">
        <v>22</v>
      </c>
      <c r="G99" s="122" t="s">
        <v>450</v>
      </c>
      <c r="H99" s="90" t="s">
        <v>451</v>
      </c>
      <c r="I99" s="121" t="s">
        <v>426</v>
      </c>
      <c r="J99" s="121" t="s">
        <v>452</v>
      </c>
      <c r="K99" s="91">
        <v>0</v>
      </c>
      <c r="L99" s="121"/>
      <c r="M99" s="122"/>
      <c r="N99" s="123"/>
      <c r="O99" s="122"/>
      <c r="P99" s="123"/>
    </row>
    <row r="100" spans="1:16" ht="60">
      <c r="A100" s="121" t="s">
        <v>173</v>
      </c>
      <c r="B100" s="122" t="s">
        <v>339</v>
      </c>
      <c r="C100" s="121" t="s">
        <v>16</v>
      </c>
      <c r="D100" s="121"/>
      <c r="E100" s="125" t="s">
        <v>71</v>
      </c>
      <c r="F100" s="125">
        <v>22</v>
      </c>
      <c r="G100" s="122" t="s">
        <v>453</v>
      </c>
      <c r="H100" s="90" t="s">
        <v>454</v>
      </c>
      <c r="I100" s="121" t="s">
        <v>426</v>
      </c>
      <c r="J100" s="121" t="s">
        <v>455</v>
      </c>
      <c r="K100" s="91">
        <v>0</v>
      </c>
      <c r="L100" s="171"/>
      <c r="M100" s="122"/>
      <c r="N100" s="123"/>
      <c r="O100" s="122"/>
      <c r="P100" s="123"/>
    </row>
    <row r="101" spans="1:16" ht="60">
      <c r="A101" s="121" t="s">
        <v>173</v>
      </c>
      <c r="B101" s="122" t="s">
        <v>339</v>
      </c>
      <c r="C101" s="121" t="s">
        <v>16</v>
      </c>
      <c r="D101" s="121"/>
      <c r="E101" s="125" t="s">
        <v>71</v>
      </c>
      <c r="F101" s="125">
        <v>22</v>
      </c>
      <c r="G101" s="122" t="s">
        <v>456</v>
      </c>
      <c r="H101" s="90" t="s">
        <v>457</v>
      </c>
      <c r="I101" s="121" t="s">
        <v>426</v>
      </c>
      <c r="J101" s="121" t="s">
        <v>458</v>
      </c>
      <c r="K101" s="91">
        <v>0</v>
      </c>
      <c r="L101" s="121"/>
      <c r="M101" s="122"/>
      <c r="N101" s="123"/>
      <c r="O101" s="122"/>
      <c r="P101" s="123"/>
    </row>
    <row r="102" spans="1:16" ht="75">
      <c r="A102" s="121" t="s">
        <v>173</v>
      </c>
      <c r="B102" s="122" t="s">
        <v>339</v>
      </c>
      <c r="C102" s="121" t="s">
        <v>16</v>
      </c>
      <c r="D102" s="121"/>
      <c r="E102" s="125" t="s">
        <v>71</v>
      </c>
      <c r="F102" s="125">
        <v>22</v>
      </c>
      <c r="G102" s="122" t="s">
        <v>459</v>
      </c>
      <c r="H102" s="90" t="s">
        <v>460</v>
      </c>
      <c r="I102" s="121" t="s">
        <v>461</v>
      </c>
      <c r="J102" s="121" t="s">
        <v>462</v>
      </c>
      <c r="K102" s="91">
        <v>0</v>
      </c>
      <c r="L102" s="123"/>
      <c r="M102" s="122"/>
      <c r="N102" s="123"/>
      <c r="O102" s="122"/>
      <c r="P102" s="123"/>
    </row>
    <row r="103" spans="1:16" ht="75">
      <c r="A103" s="121" t="s">
        <v>173</v>
      </c>
      <c r="B103" s="122" t="s">
        <v>339</v>
      </c>
      <c r="C103" s="121" t="s">
        <v>16</v>
      </c>
      <c r="D103" s="121"/>
      <c r="E103" s="125" t="s">
        <v>71</v>
      </c>
      <c r="F103" s="125">
        <v>22</v>
      </c>
      <c r="G103" s="122" t="s">
        <v>463</v>
      </c>
      <c r="H103" s="90" t="s">
        <v>464</v>
      </c>
      <c r="I103" s="121" t="s">
        <v>461</v>
      </c>
      <c r="J103" s="121" t="s">
        <v>465</v>
      </c>
      <c r="K103" s="91">
        <v>0</v>
      </c>
      <c r="L103" s="123"/>
      <c r="M103" s="122"/>
      <c r="N103" s="123"/>
      <c r="O103" s="122"/>
      <c r="P103" s="123"/>
    </row>
    <row r="104" spans="1:16" ht="60">
      <c r="A104" s="121" t="s">
        <v>173</v>
      </c>
      <c r="B104" s="122" t="s">
        <v>339</v>
      </c>
      <c r="C104" s="121" t="s">
        <v>16</v>
      </c>
      <c r="D104" s="121"/>
      <c r="E104" s="125" t="s">
        <v>71</v>
      </c>
      <c r="F104" s="125">
        <v>22</v>
      </c>
      <c r="G104" s="122" t="s">
        <v>466</v>
      </c>
      <c r="H104" s="90" t="s">
        <v>467</v>
      </c>
      <c r="I104" s="121" t="s">
        <v>430</v>
      </c>
      <c r="J104" s="121" t="s">
        <v>468</v>
      </c>
      <c r="K104" s="91">
        <v>0</v>
      </c>
      <c r="L104" s="121"/>
      <c r="M104" s="122"/>
      <c r="N104" s="123"/>
      <c r="O104" s="122"/>
      <c r="P104" s="123"/>
    </row>
    <row r="105" spans="1:16" ht="60">
      <c r="A105" s="121" t="s">
        <v>222</v>
      </c>
      <c r="B105" s="122" t="s">
        <v>339</v>
      </c>
      <c r="C105" s="121" t="s">
        <v>16</v>
      </c>
      <c r="D105" s="121"/>
      <c r="E105" s="125" t="s">
        <v>71</v>
      </c>
      <c r="F105" s="125">
        <v>22</v>
      </c>
      <c r="G105" s="122" t="s">
        <v>469</v>
      </c>
      <c r="H105" s="90" t="s">
        <v>470</v>
      </c>
      <c r="I105" s="121" t="s">
        <v>419</v>
      </c>
      <c r="J105" s="121" t="s">
        <v>471</v>
      </c>
      <c r="K105" s="91">
        <v>0</v>
      </c>
      <c r="L105" s="121"/>
      <c r="M105" s="122"/>
      <c r="N105" s="123"/>
      <c r="O105" s="122"/>
      <c r="P105" s="123"/>
    </row>
    <row r="106" spans="1:16" ht="60">
      <c r="A106" s="121" t="s">
        <v>222</v>
      </c>
      <c r="B106" s="122" t="s">
        <v>339</v>
      </c>
      <c r="C106" s="121" t="s">
        <v>16</v>
      </c>
      <c r="D106" s="121"/>
      <c r="E106" s="121" t="s">
        <v>71</v>
      </c>
      <c r="F106" s="121">
        <v>22</v>
      </c>
      <c r="G106" s="122" t="s">
        <v>472</v>
      </c>
      <c r="H106" s="122" t="s">
        <v>473</v>
      </c>
      <c r="I106" s="121" t="s">
        <v>419</v>
      </c>
      <c r="J106" s="121" t="s">
        <v>474</v>
      </c>
      <c r="K106" s="91">
        <v>0</v>
      </c>
      <c r="L106" s="121"/>
      <c r="M106" s="122"/>
      <c r="N106" s="123"/>
      <c r="O106" s="122"/>
      <c r="P106" s="123"/>
    </row>
    <row r="107" spans="1:16" ht="60">
      <c r="A107" s="121" t="s">
        <v>222</v>
      </c>
      <c r="B107" s="122" t="s">
        <v>339</v>
      </c>
      <c r="C107" s="121" t="s">
        <v>16</v>
      </c>
      <c r="D107" s="121"/>
      <c r="E107" s="121" t="s">
        <v>71</v>
      </c>
      <c r="F107" s="121">
        <v>22</v>
      </c>
      <c r="G107" s="122" t="s">
        <v>475</v>
      </c>
      <c r="H107" s="90" t="s">
        <v>476</v>
      </c>
      <c r="I107" s="121" t="s">
        <v>419</v>
      </c>
      <c r="J107" s="121" t="s">
        <v>477</v>
      </c>
      <c r="K107" s="91">
        <v>0</v>
      </c>
      <c r="L107" s="127"/>
      <c r="M107" s="122"/>
      <c r="N107" s="123"/>
      <c r="O107" s="122"/>
      <c r="P107" s="123"/>
    </row>
    <row r="108" spans="1:16" ht="60">
      <c r="A108" s="121" t="s">
        <v>222</v>
      </c>
      <c r="B108" s="122" t="s">
        <v>339</v>
      </c>
      <c r="C108" s="121" t="s">
        <v>16</v>
      </c>
      <c r="D108" s="121"/>
      <c r="E108" s="121" t="s">
        <v>71</v>
      </c>
      <c r="F108" s="121">
        <v>22</v>
      </c>
      <c r="G108" s="122" t="s">
        <v>478</v>
      </c>
      <c r="H108" s="122" t="s">
        <v>479</v>
      </c>
      <c r="I108" s="121" t="s">
        <v>419</v>
      </c>
      <c r="J108" s="121" t="s">
        <v>480</v>
      </c>
      <c r="K108" s="91">
        <v>0</v>
      </c>
      <c r="L108" s="121"/>
      <c r="M108" s="122"/>
      <c r="N108" s="123"/>
      <c r="O108" s="122"/>
      <c r="P108" s="123"/>
    </row>
    <row r="109" spans="1:16" ht="60">
      <c r="A109" s="121" t="s">
        <v>222</v>
      </c>
      <c r="B109" s="122" t="s">
        <v>339</v>
      </c>
      <c r="C109" s="121" t="s">
        <v>16</v>
      </c>
      <c r="D109" s="121"/>
      <c r="E109" s="125" t="s">
        <v>71</v>
      </c>
      <c r="F109" s="125">
        <v>22</v>
      </c>
      <c r="G109" s="122" t="s">
        <v>481</v>
      </c>
      <c r="H109" s="90" t="s">
        <v>482</v>
      </c>
      <c r="I109" s="121" t="s">
        <v>426</v>
      </c>
      <c r="J109" s="121" t="s">
        <v>483</v>
      </c>
      <c r="K109" s="91">
        <v>0</v>
      </c>
      <c r="L109" s="124"/>
      <c r="M109" s="122"/>
      <c r="N109" s="123"/>
      <c r="O109" s="122"/>
      <c r="P109" s="123"/>
    </row>
    <row r="110" spans="1:16" ht="75">
      <c r="A110" s="121" t="s">
        <v>222</v>
      </c>
      <c r="B110" s="122" t="s">
        <v>339</v>
      </c>
      <c r="C110" s="121" t="s">
        <v>16</v>
      </c>
      <c r="D110" s="121"/>
      <c r="E110" s="125" t="s">
        <v>71</v>
      </c>
      <c r="F110" s="125">
        <v>22</v>
      </c>
      <c r="G110" s="122" t="s">
        <v>484</v>
      </c>
      <c r="H110" s="90" t="s">
        <v>485</v>
      </c>
      <c r="I110" s="121" t="s">
        <v>415</v>
      </c>
      <c r="J110" s="121" t="s">
        <v>486</v>
      </c>
      <c r="K110" s="91">
        <v>0</v>
      </c>
      <c r="L110" s="121"/>
      <c r="M110" s="122"/>
      <c r="N110" s="123"/>
      <c r="O110" s="122"/>
      <c r="P110" s="123"/>
    </row>
    <row r="111" spans="1:16" ht="60">
      <c r="A111" s="121" t="s">
        <v>222</v>
      </c>
      <c r="B111" s="122" t="s">
        <v>339</v>
      </c>
      <c r="C111" s="121" t="s">
        <v>16</v>
      </c>
      <c r="D111" s="121"/>
      <c r="E111" s="125" t="s">
        <v>71</v>
      </c>
      <c r="F111" s="125">
        <v>22</v>
      </c>
      <c r="G111" s="122" t="s">
        <v>487</v>
      </c>
      <c r="H111" s="90" t="s">
        <v>488</v>
      </c>
      <c r="I111" s="121" t="s">
        <v>415</v>
      </c>
      <c r="J111" s="121" t="s">
        <v>489</v>
      </c>
      <c r="K111" s="91">
        <v>0</v>
      </c>
      <c r="L111" s="121"/>
      <c r="M111" s="122"/>
      <c r="N111" s="123"/>
      <c r="O111" s="122"/>
      <c r="P111" s="123"/>
    </row>
    <row r="112" spans="1:16" ht="60">
      <c r="A112" s="121" t="s">
        <v>222</v>
      </c>
      <c r="B112" s="122" t="s">
        <v>339</v>
      </c>
      <c r="C112" s="121" t="s">
        <v>16</v>
      </c>
      <c r="D112" s="121"/>
      <c r="E112" s="125" t="s">
        <v>71</v>
      </c>
      <c r="F112" s="125">
        <v>22</v>
      </c>
      <c r="G112" s="122" t="s">
        <v>490</v>
      </c>
      <c r="H112" s="90" t="s">
        <v>491</v>
      </c>
      <c r="I112" s="121" t="s">
        <v>492</v>
      </c>
      <c r="J112" s="121" t="s">
        <v>493</v>
      </c>
      <c r="K112" s="91">
        <v>0</v>
      </c>
      <c r="L112" s="121"/>
      <c r="M112" s="122"/>
      <c r="N112" s="123"/>
      <c r="O112" s="122"/>
      <c r="P112" s="123"/>
    </row>
    <row r="113" spans="1:16" ht="139.5" customHeight="1">
      <c r="A113" s="121" t="s">
        <v>222</v>
      </c>
      <c r="B113" s="122" t="s">
        <v>339</v>
      </c>
      <c r="C113" s="121" t="s">
        <v>16</v>
      </c>
      <c r="D113" s="121"/>
      <c r="E113" s="125" t="s">
        <v>71</v>
      </c>
      <c r="F113" s="125">
        <v>22</v>
      </c>
      <c r="G113" s="122" t="s">
        <v>494</v>
      </c>
      <c r="H113" s="90" t="s">
        <v>495</v>
      </c>
      <c r="I113" s="121" t="s">
        <v>419</v>
      </c>
      <c r="J113" s="121" t="s">
        <v>496</v>
      </c>
      <c r="K113" s="91">
        <v>0</v>
      </c>
      <c r="L113" s="123"/>
      <c r="M113" s="122"/>
      <c r="N113" s="123"/>
      <c r="O113" s="122"/>
      <c r="P113" s="123"/>
    </row>
    <row r="114" spans="1:16" ht="69" customHeight="1">
      <c r="A114" s="121" t="s">
        <v>222</v>
      </c>
      <c r="B114" s="122" t="s">
        <v>339</v>
      </c>
      <c r="C114" s="121" t="s">
        <v>16</v>
      </c>
      <c r="D114" s="121"/>
      <c r="E114" s="125" t="s">
        <v>71</v>
      </c>
      <c r="F114" s="125">
        <v>22</v>
      </c>
      <c r="G114" s="122" t="s">
        <v>497</v>
      </c>
      <c r="H114" s="90" t="s">
        <v>498</v>
      </c>
      <c r="I114" s="121" t="s">
        <v>426</v>
      </c>
      <c r="J114" s="121" t="s">
        <v>499</v>
      </c>
      <c r="K114" s="91">
        <v>0</v>
      </c>
      <c r="L114" s="171"/>
      <c r="M114" s="122"/>
      <c r="N114" s="123"/>
      <c r="O114" s="122"/>
      <c r="P114" s="123"/>
    </row>
    <row r="115" spans="1:16" ht="60">
      <c r="A115" s="121" t="s">
        <v>402</v>
      </c>
      <c r="B115" s="122" t="s">
        <v>339</v>
      </c>
      <c r="C115" s="121" t="s">
        <v>16</v>
      </c>
      <c r="D115" s="121"/>
      <c r="E115" s="121" t="s">
        <v>500</v>
      </c>
      <c r="F115" s="121">
        <v>23</v>
      </c>
      <c r="G115" s="122" t="s">
        <v>501</v>
      </c>
      <c r="H115" s="90" t="s">
        <v>502</v>
      </c>
      <c r="I115" s="121" t="s">
        <v>500</v>
      </c>
      <c r="J115" s="121" t="s">
        <v>503</v>
      </c>
      <c r="K115" s="91">
        <v>0</v>
      </c>
      <c r="L115" s="121"/>
      <c r="M115" s="122"/>
      <c r="N115" s="123"/>
      <c r="O115" s="122"/>
      <c r="P115" s="123"/>
    </row>
    <row r="116" spans="1:16" ht="75">
      <c r="A116" s="121" t="s">
        <v>402</v>
      </c>
      <c r="B116" s="122" t="s">
        <v>339</v>
      </c>
      <c r="C116" s="121" t="s">
        <v>16</v>
      </c>
      <c r="D116" s="121"/>
      <c r="E116" s="125" t="s">
        <v>500</v>
      </c>
      <c r="F116" s="125">
        <v>23</v>
      </c>
      <c r="G116" s="122" t="s">
        <v>504</v>
      </c>
      <c r="H116" s="90" t="s">
        <v>505</v>
      </c>
      <c r="I116" s="121" t="s">
        <v>506</v>
      </c>
      <c r="J116" s="121" t="s">
        <v>507</v>
      </c>
      <c r="K116" s="91">
        <v>0</v>
      </c>
      <c r="L116" s="124"/>
      <c r="M116" s="122"/>
      <c r="N116" s="123"/>
      <c r="O116" s="122"/>
      <c r="P116" s="123"/>
    </row>
    <row r="117" spans="1:16" ht="134.1" customHeight="1">
      <c r="A117" s="121" t="s">
        <v>173</v>
      </c>
      <c r="B117" s="122" t="s">
        <v>339</v>
      </c>
      <c r="C117" s="121" t="s">
        <v>16</v>
      </c>
      <c r="D117" s="121"/>
      <c r="E117" s="121" t="s">
        <v>500</v>
      </c>
      <c r="F117" s="121">
        <v>23</v>
      </c>
      <c r="G117" s="122" t="s">
        <v>508</v>
      </c>
      <c r="H117" s="90" t="s">
        <v>509</v>
      </c>
      <c r="I117" s="121" t="s">
        <v>506</v>
      </c>
      <c r="J117" s="121" t="s">
        <v>510</v>
      </c>
      <c r="K117" s="91">
        <v>0</v>
      </c>
      <c r="L117" s="121"/>
      <c r="M117" s="122"/>
      <c r="N117" s="123"/>
      <c r="O117" s="122"/>
      <c r="P117" s="123"/>
    </row>
    <row r="118" spans="1:16" ht="75">
      <c r="A118" s="121" t="s">
        <v>173</v>
      </c>
      <c r="B118" s="122" t="s">
        <v>339</v>
      </c>
      <c r="C118" s="121" t="s">
        <v>16</v>
      </c>
      <c r="D118" s="121"/>
      <c r="E118" s="125" t="s">
        <v>500</v>
      </c>
      <c r="F118" s="125">
        <v>23</v>
      </c>
      <c r="G118" s="122" t="s">
        <v>511</v>
      </c>
      <c r="H118" s="90" t="s">
        <v>512</v>
      </c>
      <c r="I118" s="121" t="s">
        <v>506</v>
      </c>
      <c r="J118" s="121" t="s">
        <v>513</v>
      </c>
      <c r="K118" s="91">
        <v>0</v>
      </c>
      <c r="L118" s="124"/>
      <c r="M118" s="122"/>
      <c r="N118" s="123"/>
      <c r="O118" s="122"/>
      <c r="P118" s="123"/>
    </row>
    <row r="119" spans="1:16" ht="117.75" customHeight="1">
      <c r="A119" s="121" t="s">
        <v>222</v>
      </c>
      <c r="B119" s="122" t="s">
        <v>339</v>
      </c>
      <c r="C119" s="121" t="s">
        <v>16</v>
      </c>
      <c r="D119" s="121"/>
      <c r="E119" s="125" t="s">
        <v>500</v>
      </c>
      <c r="F119" s="125">
        <v>23</v>
      </c>
      <c r="G119" s="122" t="s">
        <v>514</v>
      </c>
      <c r="H119" s="90" t="s">
        <v>515</v>
      </c>
      <c r="I119" s="121" t="s">
        <v>506</v>
      </c>
      <c r="J119" s="121" t="s">
        <v>516</v>
      </c>
      <c r="K119" s="91">
        <v>0</v>
      </c>
      <c r="L119" s="171"/>
      <c r="M119" s="122"/>
      <c r="N119" s="123"/>
      <c r="O119" s="122"/>
      <c r="P119" s="123"/>
    </row>
    <row r="120" spans="1:16" ht="41.1" customHeight="1">
      <c r="A120" s="121" t="s">
        <v>222</v>
      </c>
      <c r="B120" s="122" t="s">
        <v>339</v>
      </c>
      <c r="C120" s="121" t="s">
        <v>16</v>
      </c>
      <c r="D120" s="121"/>
      <c r="E120" s="125" t="s">
        <v>500</v>
      </c>
      <c r="F120" s="125">
        <v>23</v>
      </c>
      <c r="G120" s="122" t="s">
        <v>517</v>
      </c>
      <c r="H120" s="90" t="s">
        <v>518</v>
      </c>
      <c r="I120" s="121" t="s">
        <v>519</v>
      </c>
      <c r="J120" s="121" t="s">
        <v>520</v>
      </c>
      <c r="K120" s="91">
        <v>0</v>
      </c>
      <c r="L120" s="124"/>
      <c r="M120" s="122"/>
      <c r="N120" s="123"/>
      <c r="O120" s="122"/>
      <c r="P120" s="123"/>
    </row>
    <row r="121" spans="1:16" ht="62.1" customHeight="1">
      <c r="A121" s="121" t="s">
        <v>222</v>
      </c>
      <c r="B121" s="122" t="s">
        <v>339</v>
      </c>
      <c r="C121" s="121" t="s">
        <v>16</v>
      </c>
      <c r="D121" s="121"/>
      <c r="E121" s="125" t="s">
        <v>500</v>
      </c>
      <c r="F121" s="125">
        <v>23</v>
      </c>
      <c r="G121" s="122" t="s">
        <v>521</v>
      </c>
      <c r="H121" s="90" t="s">
        <v>522</v>
      </c>
      <c r="I121" s="121" t="s">
        <v>519</v>
      </c>
      <c r="J121" s="121" t="s">
        <v>523</v>
      </c>
      <c r="K121" s="91">
        <v>0</v>
      </c>
      <c r="L121" s="123"/>
      <c r="M121" s="122"/>
      <c r="N121" s="123"/>
      <c r="O121" s="122"/>
      <c r="P121" s="123"/>
    </row>
    <row r="122" spans="1:16" ht="105">
      <c r="A122" s="121" t="s">
        <v>222</v>
      </c>
      <c r="B122" s="122" t="s">
        <v>339</v>
      </c>
      <c r="C122" s="121" t="s">
        <v>16</v>
      </c>
      <c r="D122" s="121"/>
      <c r="E122" s="125" t="s">
        <v>500</v>
      </c>
      <c r="F122" s="125">
        <v>23</v>
      </c>
      <c r="G122" s="122" t="s">
        <v>524</v>
      </c>
      <c r="H122" s="90" t="s">
        <v>525</v>
      </c>
      <c r="I122" s="121" t="s">
        <v>526</v>
      </c>
      <c r="J122" s="121" t="s">
        <v>527</v>
      </c>
      <c r="K122" s="91">
        <v>0</v>
      </c>
      <c r="L122" s="171"/>
      <c r="M122" s="122"/>
      <c r="N122" s="123"/>
      <c r="O122" s="122"/>
      <c r="P122" s="123"/>
    </row>
    <row r="123" spans="1:16" ht="67.5" customHeight="1">
      <c r="A123" s="121" t="s">
        <v>222</v>
      </c>
      <c r="B123" s="122" t="s">
        <v>339</v>
      </c>
      <c r="C123" s="121" t="s">
        <v>16</v>
      </c>
      <c r="D123" s="121"/>
      <c r="E123" s="125" t="s">
        <v>500</v>
      </c>
      <c r="F123" s="125">
        <v>23</v>
      </c>
      <c r="G123" s="122" t="s">
        <v>528</v>
      </c>
      <c r="H123" s="90" t="s">
        <v>529</v>
      </c>
      <c r="I123" s="121" t="s">
        <v>526</v>
      </c>
      <c r="J123" s="121" t="s">
        <v>530</v>
      </c>
      <c r="K123" s="91">
        <v>0</v>
      </c>
      <c r="L123" s="170"/>
      <c r="M123" s="122"/>
      <c r="N123" s="123"/>
      <c r="O123" s="122"/>
      <c r="P123" s="123"/>
    </row>
    <row r="124" spans="1:16" ht="51.95" customHeight="1">
      <c r="A124" s="121" t="s">
        <v>173</v>
      </c>
      <c r="B124" s="122" t="s">
        <v>339</v>
      </c>
      <c r="C124" s="121" t="s">
        <v>16</v>
      </c>
      <c r="D124" s="121"/>
      <c r="E124" s="121" t="s">
        <v>75</v>
      </c>
      <c r="F124" s="121">
        <v>24</v>
      </c>
      <c r="G124" s="122" t="s">
        <v>531</v>
      </c>
      <c r="H124" s="90" t="s">
        <v>532</v>
      </c>
      <c r="I124" s="121" t="s">
        <v>67</v>
      </c>
      <c r="J124" s="121" t="s">
        <v>533</v>
      </c>
      <c r="K124" s="91">
        <v>0</v>
      </c>
      <c r="L124" s="123"/>
      <c r="M124" s="122"/>
      <c r="N124" s="121"/>
      <c r="O124" s="122"/>
      <c r="P124" s="126"/>
    </row>
    <row r="125" spans="1:16" ht="55.5" customHeight="1">
      <c r="A125" s="121" t="s">
        <v>222</v>
      </c>
      <c r="B125" s="122" t="s">
        <v>339</v>
      </c>
      <c r="C125" s="121" t="s">
        <v>16</v>
      </c>
      <c r="D125" s="121"/>
      <c r="E125" s="125" t="s">
        <v>75</v>
      </c>
      <c r="F125" s="125">
        <v>24</v>
      </c>
      <c r="G125" s="122" t="s">
        <v>534</v>
      </c>
      <c r="H125" s="90" t="s">
        <v>535</v>
      </c>
      <c r="I125" s="121" t="s">
        <v>67</v>
      </c>
      <c r="J125" s="121" t="s">
        <v>536</v>
      </c>
      <c r="K125" s="91">
        <v>0</v>
      </c>
      <c r="L125" s="124"/>
      <c r="M125" s="122"/>
      <c r="N125" s="121"/>
      <c r="O125" s="122"/>
      <c r="P125" s="126"/>
    </row>
    <row r="126" spans="1:16" ht="53.45" customHeight="1">
      <c r="A126" s="121" t="s">
        <v>222</v>
      </c>
      <c r="B126" s="122" t="s">
        <v>339</v>
      </c>
      <c r="C126" s="121" t="s">
        <v>16</v>
      </c>
      <c r="D126" s="121"/>
      <c r="E126" s="125" t="s">
        <v>75</v>
      </c>
      <c r="F126" s="125">
        <v>24</v>
      </c>
      <c r="G126" s="122" t="s">
        <v>537</v>
      </c>
      <c r="H126" s="90" t="s">
        <v>538</v>
      </c>
      <c r="I126" s="121" t="s">
        <v>67</v>
      </c>
      <c r="J126" s="121" t="s">
        <v>539</v>
      </c>
      <c r="K126" s="91">
        <v>0</v>
      </c>
      <c r="L126" s="121"/>
      <c r="M126" s="122"/>
      <c r="N126" s="121"/>
      <c r="O126" s="122"/>
      <c r="P126" s="126"/>
    </row>
    <row r="127" spans="1:16" ht="48" customHeight="1">
      <c r="A127" s="121" t="s">
        <v>540</v>
      </c>
      <c r="B127" s="122" t="s">
        <v>339</v>
      </c>
      <c r="C127" s="121" t="s">
        <v>16</v>
      </c>
      <c r="D127" s="121"/>
      <c r="E127" s="125" t="s">
        <v>75</v>
      </c>
      <c r="F127" s="125">
        <v>24</v>
      </c>
      <c r="G127" s="122" t="s">
        <v>541</v>
      </c>
      <c r="H127" s="90" t="s">
        <v>542</v>
      </c>
      <c r="I127" s="121" t="s">
        <v>67</v>
      </c>
      <c r="J127" s="121" t="s">
        <v>543</v>
      </c>
      <c r="K127" s="91">
        <v>0</v>
      </c>
      <c r="L127" s="121"/>
      <c r="M127" s="122"/>
      <c r="N127" s="121"/>
      <c r="O127" s="122"/>
      <c r="P127" s="126"/>
    </row>
    <row r="128" spans="1:16" ht="51.95" customHeight="1">
      <c r="A128" s="121" t="s">
        <v>222</v>
      </c>
      <c r="B128" s="122" t="s">
        <v>339</v>
      </c>
      <c r="C128" s="121" t="s">
        <v>16</v>
      </c>
      <c r="D128" s="121"/>
      <c r="E128" s="125" t="s">
        <v>75</v>
      </c>
      <c r="F128" s="125">
        <v>24</v>
      </c>
      <c r="G128" s="122" t="s">
        <v>544</v>
      </c>
      <c r="H128" s="90" t="s">
        <v>545</v>
      </c>
      <c r="I128" s="121" t="s">
        <v>67</v>
      </c>
      <c r="J128" s="121" t="s">
        <v>546</v>
      </c>
      <c r="K128" s="91">
        <v>0</v>
      </c>
      <c r="L128" s="124"/>
      <c r="M128" s="122"/>
      <c r="N128" s="121"/>
      <c r="O128" s="122"/>
      <c r="P128" s="126"/>
    </row>
    <row r="129" spans="1:16" ht="60.95" customHeight="1">
      <c r="A129" s="121" t="s">
        <v>173</v>
      </c>
      <c r="B129" s="122" t="s">
        <v>339</v>
      </c>
      <c r="C129" s="121" t="s">
        <v>16</v>
      </c>
      <c r="D129" s="121"/>
      <c r="E129" s="125" t="s">
        <v>75</v>
      </c>
      <c r="F129" s="125">
        <v>24</v>
      </c>
      <c r="G129" s="122" t="s">
        <v>547</v>
      </c>
      <c r="H129" s="90" t="s">
        <v>548</v>
      </c>
      <c r="I129" s="121" t="s">
        <v>67</v>
      </c>
      <c r="J129" s="121" t="s">
        <v>549</v>
      </c>
      <c r="K129" s="91">
        <v>0</v>
      </c>
      <c r="L129" s="123"/>
      <c r="M129" s="122"/>
      <c r="N129" s="121"/>
      <c r="O129" s="122"/>
      <c r="P129" s="126"/>
    </row>
    <row r="130" spans="1:16" ht="21.6" customHeight="1">
      <c r="A130" s="121" t="s">
        <v>173</v>
      </c>
      <c r="B130" s="122" t="s">
        <v>339</v>
      </c>
      <c r="C130" s="121" t="s">
        <v>16</v>
      </c>
      <c r="D130" s="121"/>
      <c r="E130" s="125" t="s">
        <v>75</v>
      </c>
      <c r="F130" s="125">
        <v>24</v>
      </c>
      <c r="G130" s="122" t="s">
        <v>550</v>
      </c>
      <c r="H130" s="90" t="s">
        <v>551</v>
      </c>
      <c r="I130" s="121" t="s">
        <v>67</v>
      </c>
      <c r="J130" s="121" t="s">
        <v>552</v>
      </c>
      <c r="K130" s="91">
        <v>0</v>
      </c>
      <c r="L130" s="124"/>
      <c r="M130" s="122"/>
      <c r="N130" s="121"/>
      <c r="O130" s="122"/>
      <c r="P130" s="126"/>
    </row>
    <row r="131" spans="1:16" ht="71.45" customHeight="1">
      <c r="A131" s="129" t="s">
        <v>173</v>
      </c>
      <c r="B131" s="122" t="s">
        <v>339</v>
      </c>
      <c r="C131" s="121" t="s">
        <v>16</v>
      </c>
      <c r="D131" s="121"/>
      <c r="E131" s="125" t="s">
        <v>75</v>
      </c>
      <c r="F131" s="125">
        <v>24</v>
      </c>
      <c r="G131" s="122" t="s">
        <v>553</v>
      </c>
      <c r="H131" s="90" t="s">
        <v>554</v>
      </c>
      <c r="I131" s="121" t="s">
        <v>67</v>
      </c>
      <c r="J131" s="121" t="s">
        <v>555</v>
      </c>
      <c r="K131" s="91">
        <v>0</v>
      </c>
      <c r="L131" s="124"/>
      <c r="M131" s="122"/>
      <c r="N131" s="121"/>
      <c r="O131" s="122"/>
      <c r="P131" s="126"/>
    </row>
    <row r="132" spans="1:16" ht="57.6" customHeight="1">
      <c r="A132" s="121" t="s">
        <v>173</v>
      </c>
      <c r="B132" s="122" t="s">
        <v>339</v>
      </c>
      <c r="C132" s="121" t="s">
        <v>16</v>
      </c>
      <c r="D132" s="121"/>
      <c r="E132" s="121" t="s">
        <v>75</v>
      </c>
      <c r="F132" s="121">
        <v>24</v>
      </c>
      <c r="G132" s="122" t="s">
        <v>556</v>
      </c>
      <c r="H132" s="90" t="s">
        <v>557</v>
      </c>
      <c r="I132" s="121" t="s">
        <v>67</v>
      </c>
      <c r="J132" s="121" t="s">
        <v>558</v>
      </c>
      <c r="K132" s="91">
        <v>0</v>
      </c>
      <c r="L132" s="121"/>
      <c r="M132" s="122"/>
      <c r="N132" s="123"/>
      <c r="O132" s="122"/>
      <c r="P132" s="123"/>
    </row>
    <row r="133" spans="1:16" ht="108" customHeight="1">
      <c r="A133" s="121" t="s">
        <v>173</v>
      </c>
      <c r="B133" s="122" t="s">
        <v>339</v>
      </c>
      <c r="C133" s="121" t="s">
        <v>16</v>
      </c>
      <c r="D133" s="121"/>
      <c r="E133" s="121" t="s">
        <v>75</v>
      </c>
      <c r="F133" s="121">
        <v>24</v>
      </c>
      <c r="G133" s="122" t="s">
        <v>559</v>
      </c>
      <c r="H133" s="90" t="s">
        <v>560</v>
      </c>
      <c r="I133" s="121" t="s">
        <v>67</v>
      </c>
      <c r="J133" s="121" t="s">
        <v>561</v>
      </c>
      <c r="K133" s="91">
        <v>0</v>
      </c>
      <c r="L133" s="124"/>
      <c r="M133" s="122"/>
      <c r="N133" s="123"/>
      <c r="O133" s="122"/>
      <c r="P133" s="123"/>
    </row>
    <row r="134" spans="1:16" ht="60">
      <c r="A134" s="121" t="s">
        <v>173</v>
      </c>
      <c r="B134" s="122" t="s">
        <v>339</v>
      </c>
      <c r="C134" s="121" t="s">
        <v>16</v>
      </c>
      <c r="D134" s="121"/>
      <c r="E134" s="125" t="s">
        <v>75</v>
      </c>
      <c r="F134" s="128">
        <v>24</v>
      </c>
      <c r="G134" s="122" t="s">
        <v>562</v>
      </c>
      <c r="H134" s="90" t="s">
        <v>563</v>
      </c>
      <c r="I134" s="121" t="s">
        <v>67</v>
      </c>
      <c r="J134" s="121" t="s">
        <v>564</v>
      </c>
      <c r="K134" s="91">
        <v>0</v>
      </c>
      <c r="L134" s="124"/>
      <c r="M134" s="122"/>
      <c r="N134" s="123"/>
      <c r="O134" s="122"/>
      <c r="P134" s="123"/>
    </row>
    <row r="135" spans="1:16" ht="54.6" customHeight="1">
      <c r="A135" s="121" t="s">
        <v>222</v>
      </c>
      <c r="B135" s="122" t="s">
        <v>339</v>
      </c>
      <c r="C135" s="121" t="s">
        <v>16</v>
      </c>
      <c r="D135" s="121"/>
      <c r="E135" s="125" t="s">
        <v>75</v>
      </c>
      <c r="F135" s="128">
        <v>24</v>
      </c>
      <c r="G135" s="122" t="s">
        <v>565</v>
      </c>
      <c r="H135" s="90" t="s">
        <v>566</v>
      </c>
      <c r="I135" s="121" t="s">
        <v>67</v>
      </c>
      <c r="J135" s="121" t="s">
        <v>567</v>
      </c>
      <c r="K135" s="91">
        <v>0</v>
      </c>
      <c r="L135" s="127"/>
      <c r="M135" s="122"/>
      <c r="N135" s="123"/>
      <c r="O135" s="122"/>
      <c r="P135" s="123"/>
    </row>
    <row r="136" spans="1:16" ht="59.45" customHeight="1">
      <c r="A136" s="121" t="s">
        <v>222</v>
      </c>
      <c r="B136" s="122" t="s">
        <v>339</v>
      </c>
      <c r="C136" s="121" t="s">
        <v>16</v>
      </c>
      <c r="D136" s="121"/>
      <c r="E136" s="125" t="s">
        <v>75</v>
      </c>
      <c r="F136" s="128">
        <v>24</v>
      </c>
      <c r="G136" s="122" t="s">
        <v>568</v>
      </c>
      <c r="H136" s="90" t="s">
        <v>569</v>
      </c>
      <c r="I136" s="121" t="s">
        <v>67</v>
      </c>
      <c r="J136" s="121" t="s">
        <v>570</v>
      </c>
      <c r="K136" s="91">
        <v>0</v>
      </c>
      <c r="L136" s="121"/>
      <c r="M136" s="122"/>
      <c r="N136" s="123"/>
      <c r="O136" s="122"/>
      <c r="P136" s="123"/>
    </row>
    <row r="137" spans="1:16" ht="66" customHeight="1">
      <c r="A137" s="121" t="s">
        <v>222</v>
      </c>
      <c r="B137" s="122" t="s">
        <v>339</v>
      </c>
      <c r="C137" s="121" t="s">
        <v>16</v>
      </c>
      <c r="D137" s="121"/>
      <c r="E137" s="125" t="s">
        <v>75</v>
      </c>
      <c r="F137" s="128">
        <v>24</v>
      </c>
      <c r="G137" s="122" t="s">
        <v>571</v>
      </c>
      <c r="H137" s="90" t="s">
        <v>572</v>
      </c>
      <c r="I137" s="121" t="s">
        <v>67</v>
      </c>
      <c r="J137" s="121" t="s">
        <v>573</v>
      </c>
      <c r="K137" s="91">
        <v>0</v>
      </c>
      <c r="L137" s="124"/>
      <c r="M137" s="122"/>
      <c r="N137" s="123"/>
      <c r="O137" s="122"/>
      <c r="P137" s="123"/>
    </row>
    <row r="138" spans="1:16" ht="90.95" customHeight="1">
      <c r="A138" s="129" t="s">
        <v>222</v>
      </c>
      <c r="B138" s="122" t="s">
        <v>339</v>
      </c>
      <c r="C138" s="121" t="s">
        <v>16</v>
      </c>
      <c r="D138" s="121"/>
      <c r="E138" s="125" t="s">
        <v>75</v>
      </c>
      <c r="F138" s="128">
        <v>24</v>
      </c>
      <c r="G138" s="122" t="s">
        <v>574</v>
      </c>
      <c r="H138" s="90" t="s">
        <v>575</v>
      </c>
      <c r="I138" s="121" t="s">
        <v>67</v>
      </c>
      <c r="J138" s="121" t="s">
        <v>576</v>
      </c>
      <c r="K138" s="91">
        <v>0</v>
      </c>
      <c r="L138" s="124"/>
      <c r="M138" s="122"/>
      <c r="N138" s="123"/>
      <c r="O138" s="122"/>
      <c r="P138" s="123"/>
    </row>
    <row r="139" spans="1:16" ht="111" customHeight="1">
      <c r="A139" s="130" t="s">
        <v>402</v>
      </c>
      <c r="B139" s="95" t="s">
        <v>577</v>
      </c>
      <c r="C139" s="130" t="s">
        <v>17</v>
      </c>
      <c r="D139" s="130"/>
      <c r="E139" s="130" t="s">
        <v>77</v>
      </c>
      <c r="F139" s="131">
        <v>25</v>
      </c>
      <c r="G139" s="95" t="s">
        <v>578</v>
      </c>
      <c r="H139" s="90" t="s">
        <v>579</v>
      </c>
      <c r="I139" s="130" t="s">
        <v>580</v>
      </c>
      <c r="J139" s="130" t="s">
        <v>581</v>
      </c>
      <c r="K139" s="91">
        <v>0</v>
      </c>
      <c r="L139" s="132"/>
      <c r="M139" s="95"/>
      <c r="N139" s="132"/>
      <c r="O139" s="95"/>
      <c r="P139" s="132"/>
    </row>
    <row r="140" spans="1:16" ht="42" customHeight="1">
      <c r="A140" s="130" t="s">
        <v>402</v>
      </c>
      <c r="B140" s="95" t="s">
        <v>577</v>
      </c>
      <c r="C140" s="130" t="s">
        <v>17</v>
      </c>
      <c r="D140" s="130"/>
      <c r="E140" s="133" t="s">
        <v>77</v>
      </c>
      <c r="F140" s="134">
        <v>25</v>
      </c>
      <c r="G140" s="95" t="s">
        <v>582</v>
      </c>
      <c r="H140" s="90" t="s">
        <v>583</v>
      </c>
      <c r="I140" s="130" t="s">
        <v>580</v>
      </c>
      <c r="J140" s="130" t="s">
        <v>584</v>
      </c>
      <c r="K140" s="91">
        <v>0</v>
      </c>
      <c r="L140" s="130"/>
      <c r="M140" s="95"/>
      <c r="N140" s="132"/>
      <c r="O140" s="95"/>
      <c r="P140" s="132"/>
    </row>
    <row r="141" spans="1:16" ht="42" customHeight="1">
      <c r="A141" s="133" t="s">
        <v>173</v>
      </c>
      <c r="B141" s="95" t="s">
        <v>577</v>
      </c>
      <c r="C141" s="130" t="s">
        <v>17</v>
      </c>
      <c r="D141" s="130"/>
      <c r="E141" s="133" t="s">
        <v>77</v>
      </c>
      <c r="F141" s="134">
        <v>25</v>
      </c>
      <c r="G141" s="95" t="s">
        <v>585</v>
      </c>
      <c r="H141" s="90" t="s">
        <v>586</v>
      </c>
      <c r="I141" s="95" t="s">
        <v>587</v>
      </c>
      <c r="J141" s="130" t="s">
        <v>588</v>
      </c>
      <c r="K141" s="91">
        <v>0</v>
      </c>
      <c r="L141" s="130"/>
      <c r="M141" s="95"/>
      <c r="N141" s="130"/>
      <c r="O141" s="95"/>
      <c r="P141" s="135"/>
    </row>
    <row r="142" spans="1:16" ht="54" customHeight="1">
      <c r="A142" s="133" t="s">
        <v>173</v>
      </c>
      <c r="B142" s="95" t="s">
        <v>577</v>
      </c>
      <c r="C142" s="130" t="s">
        <v>17</v>
      </c>
      <c r="D142" s="130"/>
      <c r="E142" s="130" t="s">
        <v>77</v>
      </c>
      <c r="F142" s="131">
        <v>25</v>
      </c>
      <c r="G142" s="95" t="s">
        <v>589</v>
      </c>
      <c r="H142" s="90" t="s">
        <v>590</v>
      </c>
      <c r="I142" s="130" t="s">
        <v>519</v>
      </c>
      <c r="J142" s="130" t="s">
        <v>591</v>
      </c>
      <c r="K142" s="91">
        <v>0</v>
      </c>
      <c r="L142" s="136"/>
      <c r="M142" s="95"/>
      <c r="N142" s="130"/>
      <c r="O142" s="95"/>
      <c r="P142" s="135"/>
    </row>
    <row r="143" spans="1:16" ht="48" customHeight="1">
      <c r="A143" s="137" t="s">
        <v>173</v>
      </c>
      <c r="B143" s="95" t="s">
        <v>577</v>
      </c>
      <c r="C143" s="130" t="s">
        <v>17</v>
      </c>
      <c r="D143" s="130"/>
      <c r="E143" s="133" t="s">
        <v>77</v>
      </c>
      <c r="F143" s="134">
        <v>25</v>
      </c>
      <c r="G143" s="95" t="s">
        <v>592</v>
      </c>
      <c r="H143" s="90" t="s">
        <v>593</v>
      </c>
      <c r="I143" s="130" t="s">
        <v>580</v>
      </c>
      <c r="J143" s="130" t="s">
        <v>594</v>
      </c>
      <c r="K143" s="91">
        <v>0</v>
      </c>
      <c r="L143" s="132"/>
      <c r="M143" s="95"/>
      <c r="N143" s="130"/>
      <c r="O143" s="95"/>
      <c r="P143" s="135"/>
    </row>
    <row r="144" spans="1:16" ht="47.45" customHeight="1">
      <c r="A144" s="130" t="s">
        <v>173</v>
      </c>
      <c r="B144" s="95" t="s">
        <v>577</v>
      </c>
      <c r="C144" s="130" t="s">
        <v>17</v>
      </c>
      <c r="D144" s="130"/>
      <c r="E144" s="133" t="s">
        <v>77</v>
      </c>
      <c r="F144" s="133">
        <v>25</v>
      </c>
      <c r="G144" s="95" t="s">
        <v>595</v>
      </c>
      <c r="H144" s="90" t="s">
        <v>596</v>
      </c>
      <c r="I144" s="130" t="s">
        <v>587</v>
      </c>
      <c r="J144" s="130" t="s">
        <v>597</v>
      </c>
      <c r="K144" s="91">
        <v>0</v>
      </c>
      <c r="L144" s="132"/>
      <c r="M144" s="95"/>
      <c r="N144" s="132"/>
      <c r="O144" s="95"/>
      <c r="P144" s="132"/>
    </row>
    <row r="145" spans="1:16" ht="45.95" customHeight="1">
      <c r="A145" s="130" t="s">
        <v>173</v>
      </c>
      <c r="B145" s="95" t="s">
        <v>577</v>
      </c>
      <c r="C145" s="130" t="s">
        <v>17</v>
      </c>
      <c r="D145" s="130"/>
      <c r="E145" s="133" t="s">
        <v>77</v>
      </c>
      <c r="F145" s="133">
        <v>25</v>
      </c>
      <c r="G145" s="95" t="s">
        <v>598</v>
      </c>
      <c r="H145" s="90" t="s">
        <v>599</v>
      </c>
      <c r="I145" s="130" t="s">
        <v>600</v>
      </c>
      <c r="J145" s="130" t="s">
        <v>601</v>
      </c>
      <c r="K145" s="91">
        <v>0</v>
      </c>
      <c r="L145" s="130"/>
      <c r="M145" s="95"/>
      <c r="N145" s="132"/>
      <c r="O145" s="95"/>
      <c r="P145" s="132"/>
    </row>
    <row r="146" spans="1:16" ht="45.6" customHeight="1">
      <c r="A146" s="130" t="s">
        <v>173</v>
      </c>
      <c r="B146" s="95" t="s">
        <v>577</v>
      </c>
      <c r="C146" s="130" t="s">
        <v>17</v>
      </c>
      <c r="D146" s="130"/>
      <c r="E146" s="133" t="s">
        <v>77</v>
      </c>
      <c r="F146" s="133">
        <v>25</v>
      </c>
      <c r="G146" s="95" t="s">
        <v>602</v>
      </c>
      <c r="H146" s="90" t="s">
        <v>603</v>
      </c>
      <c r="I146" s="130" t="s">
        <v>600</v>
      </c>
      <c r="J146" s="130" t="s">
        <v>604</v>
      </c>
      <c r="K146" s="91">
        <v>0</v>
      </c>
      <c r="L146" s="132"/>
      <c r="M146" s="95"/>
      <c r="N146" s="132"/>
      <c r="O146" s="95"/>
      <c r="P146" s="132"/>
    </row>
    <row r="147" spans="1:16" ht="36.950000000000003" customHeight="1">
      <c r="A147" s="130" t="s">
        <v>173</v>
      </c>
      <c r="B147" s="95" t="s">
        <v>577</v>
      </c>
      <c r="C147" s="130" t="s">
        <v>17</v>
      </c>
      <c r="D147" s="130"/>
      <c r="E147" s="133" t="s">
        <v>77</v>
      </c>
      <c r="F147" s="133">
        <v>25</v>
      </c>
      <c r="G147" s="95" t="s">
        <v>605</v>
      </c>
      <c r="H147" s="90" t="s">
        <v>606</v>
      </c>
      <c r="I147" s="130" t="s">
        <v>600</v>
      </c>
      <c r="J147" s="130" t="s">
        <v>607</v>
      </c>
      <c r="K147" s="91">
        <v>0</v>
      </c>
      <c r="L147" s="132"/>
      <c r="M147" s="95"/>
      <c r="N147" s="132"/>
      <c r="O147" s="95"/>
      <c r="P147" s="132"/>
    </row>
    <row r="148" spans="1:16" ht="43.5" customHeight="1">
      <c r="A148" s="130" t="s">
        <v>173</v>
      </c>
      <c r="B148" s="95" t="s">
        <v>577</v>
      </c>
      <c r="C148" s="130" t="s">
        <v>17</v>
      </c>
      <c r="D148" s="130"/>
      <c r="E148" s="138" t="s">
        <v>77</v>
      </c>
      <c r="F148" s="138">
        <v>25</v>
      </c>
      <c r="G148" s="95" t="s">
        <v>608</v>
      </c>
      <c r="H148" s="90" t="s">
        <v>609</v>
      </c>
      <c r="I148" s="130" t="s">
        <v>580</v>
      </c>
      <c r="J148" s="130" t="s">
        <v>610</v>
      </c>
      <c r="K148" s="91">
        <v>0</v>
      </c>
      <c r="L148" s="132"/>
      <c r="M148" s="95"/>
      <c r="N148" s="132"/>
      <c r="O148" s="95"/>
      <c r="P148" s="132"/>
    </row>
    <row r="149" spans="1:16" ht="37.5" customHeight="1">
      <c r="A149" s="130" t="s">
        <v>173</v>
      </c>
      <c r="B149" s="95" t="s">
        <v>577</v>
      </c>
      <c r="C149" s="130" t="s">
        <v>17</v>
      </c>
      <c r="D149" s="130"/>
      <c r="E149" s="133" t="s">
        <v>77</v>
      </c>
      <c r="F149" s="133">
        <v>25</v>
      </c>
      <c r="G149" s="95" t="s">
        <v>611</v>
      </c>
      <c r="H149" s="90" t="s">
        <v>612</v>
      </c>
      <c r="I149" s="130" t="s">
        <v>580</v>
      </c>
      <c r="J149" s="130" t="s">
        <v>613</v>
      </c>
      <c r="K149" s="91">
        <v>0</v>
      </c>
      <c r="L149" s="132"/>
      <c r="M149" s="95"/>
      <c r="N149" s="132"/>
      <c r="O149" s="95"/>
      <c r="P149" s="132"/>
    </row>
    <row r="150" spans="1:16" ht="80.45" customHeight="1">
      <c r="A150" s="130" t="s">
        <v>173</v>
      </c>
      <c r="B150" s="95" t="s">
        <v>577</v>
      </c>
      <c r="C150" s="130" t="s">
        <v>17</v>
      </c>
      <c r="D150" s="130"/>
      <c r="E150" s="133" t="s">
        <v>77</v>
      </c>
      <c r="F150" s="133">
        <v>25</v>
      </c>
      <c r="G150" s="95" t="s">
        <v>614</v>
      </c>
      <c r="H150" s="90" t="s">
        <v>615</v>
      </c>
      <c r="I150" s="130" t="s">
        <v>616</v>
      </c>
      <c r="J150" s="130" t="s">
        <v>617</v>
      </c>
      <c r="K150" s="91">
        <v>0</v>
      </c>
      <c r="L150" s="139"/>
      <c r="M150" s="95"/>
      <c r="N150" s="132"/>
      <c r="O150" s="95"/>
      <c r="P150" s="132"/>
    </row>
    <row r="151" spans="1:16" ht="39.950000000000003" customHeight="1">
      <c r="A151" s="130" t="s">
        <v>222</v>
      </c>
      <c r="B151" s="95" t="s">
        <v>577</v>
      </c>
      <c r="C151" s="130" t="s">
        <v>17</v>
      </c>
      <c r="D151" s="130"/>
      <c r="E151" s="133" t="s">
        <v>77</v>
      </c>
      <c r="F151" s="133">
        <v>25</v>
      </c>
      <c r="G151" s="95" t="s">
        <v>618</v>
      </c>
      <c r="H151" s="90" t="s">
        <v>619</v>
      </c>
      <c r="I151" s="130" t="s">
        <v>519</v>
      </c>
      <c r="J151" s="130" t="s">
        <v>620</v>
      </c>
      <c r="K151" s="91">
        <v>0</v>
      </c>
      <c r="L151" s="132"/>
      <c r="M151" s="95"/>
      <c r="N151" s="132"/>
      <c r="O151" s="95"/>
      <c r="P151" s="132"/>
    </row>
    <row r="152" spans="1:16" ht="60">
      <c r="A152" s="130" t="s">
        <v>222</v>
      </c>
      <c r="B152" s="95" t="s">
        <v>577</v>
      </c>
      <c r="C152" s="130" t="s">
        <v>17</v>
      </c>
      <c r="D152" s="130"/>
      <c r="E152" s="133" t="s">
        <v>77</v>
      </c>
      <c r="F152" s="133">
        <v>25</v>
      </c>
      <c r="G152" s="95" t="s">
        <v>621</v>
      </c>
      <c r="H152" s="90" t="s">
        <v>622</v>
      </c>
      <c r="I152" s="130" t="s">
        <v>519</v>
      </c>
      <c r="J152" s="130" t="s">
        <v>623</v>
      </c>
      <c r="K152" s="91">
        <v>0</v>
      </c>
      <c r="L152" s="132"/>
      <c r="M152" s="95"/>
      <c r="N152" s="132"/>
      <c r="O152" s="95"/>
      <c r="P152" s="132"/>
    </row>
    <row r="153" spans="1:16" ht="60">
      <c r="A153" s="130" t="s">
        <v>222</v>
      </c>
      <c r="B153" s="95" t="s">
        <v>577</v>
      </c>
      <c r="C153" s="130" t="s">
        <v>17</v>
      </c>
      <c r="D153" s="130"/>
      <c r="E153" s="133" t="s">
        <v>77</v>
      </c>
      <c r="F153" s="133">
        <v>25</v>
      </c>
      <c r="G153" s="95" t="s">
        <v>624</v>
      </c>
      <c r="H153" s="90" t="s">
        <v>625</v>
      </c>
      <c r="I153" s="130" t="s">
        <v>626</v>
      </c>
      <c r="J153" s="130" t="s">
        <v>627</v>
      </c>
      <c r="K153" s="91">
        <v>0</v>
      </c>
      <c r="L153" s="139"/>
      <c r="M153" s="95"/>
      <c r="N153" s="132"/>
      <c r="O153" s="95"/>
      <c r="P153" s="132"/>
    </row>
    <row r="154" spans="1:16" ht="50.45" customHeight="1">
      <c r="A154" s="130" t="s">
        <v>222</v>
      </c>
      <c r="B154" s="95" t="s">
        <v>577</v>
      </c>
      <c r="C154" s="130" t="s">
        <v>17</v>
      </c>
      <c r="D154" s="130"/>
      <c r="E154" s="133" t="s">
        <v>77</v>
      </c>
      <c r="F154" s="133">
        <v>25</v>
      </c>
      <c r="G154" s="95" t="s">
        <v>628</v>
      </c>
      <c r="H154" s="90" t="s">
        <v>629</v>
      </c>
      <c r="I154" s="130" t="s">
        <v>626</v>
      </c>
      <c r="J154" s="130" t="s">
        <v>630</v>
      </c>
      <c r="K154" s="91">
        <v>0</v>
      </c>
      <c r="L154" s="139"/>
      <c r="M154" s="95"/>
      <c r="N154" s="132"/>
      <c r="O154" s="95"/>
      <c r="P154" s="132"/>
    </row>
    <row r="155" spans="1:16" ht="50.45" customHeight="1">
      <c r="A155" s="130" t="s">
        <v>222</v>
      </c>
      <c r="B155" s="95" t="s">
        <v>577</v>
      </c>
      <c r="C155" s="130" t="s">
        <v>17</v>
      </c>
      <c r="D155" s="130"/>
      <c r="E155" s="133" t="s">
        <v>77</v>
      </c>
      <c r="F155" s="133">
        <v>25</v>
      </c>
      <c r="G155" s="95" t="s">
        <v>631</v>
      </c>
      <c r="H155" s="90" t="s">
        <v>632</v>
      </c>
      <c r="I155" s="130" t="s">
        <v>580</v>
      </c>
      <c r="J155" s="130" t="s">
        <v>633</v>
      </c>
      <c r="K155" s="91">
        <v>0</v>
      </c>
      <c r="L155" s="132"/>
      <c r="M155" s="95"/>
      <c r="N155" s="132"/>
      <c r="O155" s="95"/>
      <c r="P155" s="132"/>
    </row>
    <row r="156" spans="1:16" ht="76.5" customHeight="1">
      <c r="A156" s="130" t="s">
        <v>222</v>
      </c>
      <c r="B156" s="95" t="s">
        <v>577</v>
      </c>
      <c r="C156" s="130" t="s">
        <v>17</v>
      </c>
      <c r="D156" s="130"/>
      <c r="E156" s="133" t="s">
        <v>77</v>
      </c>
      <c r="F156" s="133">
        <v>25</v>
      </c>
      <c r="G156" s="95" t="s">
        <v>634</v>
      </c>
      <c r="H156" s="90" t="s">
        <v>635</v>
      </c>
      <c r="I156" s="130" t="s">
        <v>519</v>
      </c>
      <c r="J156" s="130" t="s">
        <v>636</v>
      </c>
      <c r="K156" s="91">
        <v>0</v>
      </c>
      <c r="L156" s="139"/>
      <c r="M156" s="95"/>
      <c r="N156" s="132"/>
      <c r="O156" s="95"/>
      <c r="P156" s="132"/>
    </row>
    <row r="157" spans="1:16" ht="55.5" customHeight="1">
      <c r="A157" s="130" t="s">
        <v>222</v>
      </c>
      <c r="B157" s="95" t="s">
        <v>577</v>
      </c>
      <c r="C157" s="130" t="s">
        <v>17</v>
      </c>
      <c r="D157" s="130"/>
      <c r="E157" s="133" t="s">
        <v>77</v>
      </c>
      <c r="F157" s="133">
        <v>25</v>
      </c>
      <c r="G157" s="95" t="s">
        <v>637</v>
      </c>
      <c r="H157" s="90" t="s">
        <v>638</v>
      </c>
      <c r="I157" s="130" t="s">
        <v>519</v>
      </c>
      <c r="J157" s="130" t="s">
        <v>639</v>
      </c>
      <c r="K157" s="91">
        <v>0</v>
      </c>
      <c r="L157" s="136"/>
      <c r="M157" s="95"/>
      <c r="N157" s="132"/>
      <c r="O157" s="95"/>
      <c r="P157" s="132"/>
    </row>
    <row r="158" spans="1:16" ht="86.1" customHeight="1">
      <c r="A158" s="130" t="s">
        <v>222</v>
      </c>
      <c r="B158" s="95" t="s">
        <v>577</v>
      </c>
      <c r="C158" s="130" t="s">
        <v>17</v>
      </c>
      <c r="D158" s="130"/>
      <c r="E158" s="133" t="s">
        <v>77</v>
      </c>
      <c r="F158" s="133">
        <v>25</v>
      </c>
      <c r="G158" s="95" t="s">
        <v>640</v>
      </c>
      <c r="H158" s="90" t="s">
        <v>641</v>
      </c>
      <c r="I158" s="130" t="s">
        <v>519</v>
      </c>
      <c r="J158" s="130" t="s">
        <v>642</v>
      </c>
      <c r="K158" s="91">
        <v>0</v>
      </c>
      <c r="L158" s="136"/>
      <c r="M158" s="95"/>
      <c r="N158" s="132"/>
      <c r="O158" s="95"/>
      <c r="P158" s="132"/>
    </row>
    <row r="159" spans="1:16" ht="92.1" customHeight="1">
      <c r="A159" s="130" t="s">
        <v>222</v>
      </c>
      <c r="B159" s="95" t="s">
        <v>577</v>
      </c>
      <c r="C159" s="130" t="s">
        <v>17</v>
      </c>
      <c r="D159" s="130"/>
      <c r="E159" s="133" t="s">
        <v>79</v>
      </c>
      <c r="F159" s="133">
        <v>26</v>
      </c>
      <c r="G159" s="95" t="s">
        <v>643</v>
      </c>
      <c r="H159" s="90" t="s">
        <v>644</v>
      </c>
      <c r="I159" s="130" t="s">
        <v>79</v>
      </c>
      <c r="J159" s="130" t="s">
        <v>645</v>
      </c>
      <c r="K159" s="91">
        <v>0</v>
      </c>
      <c r="L159" s="139"/>
      <c r="M159" s="95"/>
      <c r="N159" s="132"/>
      <c r="O159" s="95"/>
      <c r="P159" s="132"/>
    </row>
    <row r="160" spans="1:16" ht="75">
      <c r="A160" s="130" t="s">
        <v>222</v>
      </c>
      <c r="B160" s="95" t="s">
        <v>577</v>
      </c>
      <c r="C160" s="130" t="s">
        <v>17</v>
      </c>
      <c r="D160" s="130"/>
      <c r="E160" s="133" t="s">
        <v>79</v>
      </c>
      <c r="F160" s="133">
        <v>26</v>
      </c>
      <c r="G160" s="95" t="s">
        <v>646</v>
      </c>
      <c r="H160" s="90" t="s">
        <v>647</v>
      </c>
      <c r="I160" s="130" t="s">
        <v>79</v>
      </c>
      <c r="J160" s="130" t="s">
        <v>648</v>
      </c>
      <c r="K160" s="91">
        <v>0</v>
      </c>
      <c r="L160" s="139"/>
      <c r="M160" s="95"/>
      <c r="N160" s="132"/>
      <c r="O160" s="95"/>
      <c r="P160" s="132"/>
    </row>
    <row r="161" spans="1:16" ht="105">
      <c r="A161" s="130" t="s">
        <v>222</v>
      </c>
      <c r="B161" s="95" t="s">
        <v>577</v>
      </c>
      <c r="C161" s="130" t="s">
        <v>17</v>
      </c>
      <c r="D161" s="130"/>
      <c r="E161" s="133" t="s">
        <v>81</v>
      </c>
      <c r="F161" s="133">
        <v>27</v>
      </c>
      <c r="G161" s="95" t="s">
        <v>649</v>
      </c>
      <c r="H161" s="90" t="s">
        <v>650</v>
      </c>
      <c r="I161" s="133" t="s">
        <v>81</v>
      </c>
      <c r="J161" s="130" t="s">
        <v>651</v>
      </c>
      <c r="K161" s="91">
        <v>0</v>
      </c>
      <c r="L161" s="139"/>
      <c r="M161" s="95"/>
      <c r="N161" s="132"/>
      <c r="O161" s="95"/>
      <c r="P161" s="132"/>
    </row>
    <row r="162" spans="1:16" ht="45">
      <c r="A162" s="130" t="s">
        <v>222</v>
      </c>
      <c r="B162" s="95" t="s">
        <v>577</v>
      </c>
      <c r="C162" s="130" t="s">
        <v>17</v>
      </c>
      <c r="D162" s="130"/>
      <c r="E162" s="130" t="s">
        <v>81</v>
      </c>
      <c r="F162" s="130">
        <v>27</v>
      </c>
      <c r="G162" s="95" t="s">
        <v>652</v>
      </c>
      <c r="H162" s="90" t="s">
        <v>653</v>
      </c>
      <c r="I162" s="130" t="s">
        <v>81</v>
      </c>
      <c r="J162" s="130" t="s">
        <v>654</v>
      </c>
      <c r="K162" s="91">
        <v>0</v>
      </c>
      <c r="L162" s="139"/>
      <c r="M162" s="95"/>
      <c r="N162" s="132"/>
      <c r="O162" s="95"/>
      <c r="P162" s="132"/>
    </row>
    <row r="163" spans="1:16" ht="114" customHeight="1">
      <c r="A163" s="130" t="s">
        <v>222</v>
      </c>
      <c r="B163" s="95" t="s">
        <v>577</v>
      </c>
      <c r="C163" s="130" t="s">
        <v>17</v>
      </c>
      <c r="D163" s="130"/>
      <c r="E163" s="130" t="s">
        <v>81</v>
      </c>
      <c r="F163" s="130">
        <v>27</v>
      </c>
      <c r="G163" s="95" t="s">
        <v>655</v>
      </c>
      <c r="H163" s="90" t="s">
        <v>656</v>
      </c>
      <c r="I163" s="130" t="s">
        <v>81</v>
      </c>
      <c r="J163" s="130" t="s">
        <v>657</v>
      </c>
      <c r="K163" s="91">
        <v>0</v>
      </c>
      <c r="L163" s="136"/>
      <c r="M163" s="95"/>
      <c r="N163" s="132"/>
      <c r="O163" s="95"/>
      <c r="P163" s="132"/>
    </row>
    <row r="164" spans="1:16" ht="99" customHeight="1">
      <c r="A164" s="130" t="s">
        <v>173</v>
      </c>
      <c r="B164" s="95" t="s">
        <v>577</v>
      </c>
      <c r="C164" s="130" t="s">
        <v>17</v>
      </c>
      <c r="D164" s="130"/>
      <c r="E164" s="133" t="s">
        <v>83</v>
      </c>
      <c r="F164" s="133">
        <v>28</v>
      </c>
      <c r="G164" s="95" t="s">
        <v>658</v>
      </c>
      <c r="H164" s="90" t="s">
        <v>659</v>
      </c>
      <c r="I164" s="133" t="s">
        <v>83</v>
      </c>
      <c r="J164" s="130" t="s">
        <v>660</v>
      </c>
      <c r="K164" s="91">
        <v>0</v>
      </c>
      <c r="L164" s="136"/>
      <c r="M164" s="95"/>
      <c r="N164" s="132"/>
      <c r="O164" s="95"/>
      <c r="P164" s="132"/>
    </row>
    <row r="165" spans="1:16" ht="97.5" customHeight="1">
      <c r="A165" s="140" t="s">
        <v>114</v>
      </c>
      <c r="B165" s="141" t="s">
        <v>661</v>
      </c>
      <c r="C165" s="140" t="s">
        <v>18</v>
      </c>
      <c r="D165" s="140"/>
      <c r="E165" s="140" t="s">
        <v>85</v>
      </c>
      <c r="F165" s="140">
        <v>29</v>
      </c>
      <c r="G165" s="141" t="s">
        <v>662</v>
      </c>
      <c r="H165" s="90" t="s">
        <v>663</v>
      </c>
      <c r="I165" s="140" t="s">
        <v>85</v>
      </c>
      <c r="J165" s="140" t="s">
        <v>664</v>
      </c>
      <c r="K165" s="91">
        <v>0</v>
      </c>
      <c r="L165" s="142"/>
      <c r="M165" s="141"/>
      <c r="N165" s="142"/>
      <c r="O165" s="141"/>
      <c r="P165" s="142"/>
    </row>
    <row r="166" spans="1:16" ht="84.95" customHeight="1">
      <c r="A166" s="140" t="s">
        <v>173</v>
      </c>
      <c r="B166" s="141" t="s">
        <v>661</v>
      </c>
      <c r="C166" s="140" t="s">
        <v>18</v>
      </c>
      <c r="D166" s="140"/>
      <c r="E166" s="140" t="s">
        <v>85</v>
      </c>
      <c r="F166" s="140">
        <v>29</v>
      </c>
      <c r="G166" s="141" t="s">
        <v>665</v>
      </c>
      <c r="H166" s="90" t="s">
        <v>666</v>
      </c>
      <c r="I166" s="140" t="s">
        <v>85</v>
      </c>
      <c r="J166" s="140" t="s">
        <v>667</v>
      </c>
      <c r="K166" s="91">
        <v>0</v>
      </c>
      <c r="L166" s="143"/>
      <c r="M166" s="141"/>
      <c r="N166" s="142"/>
      <c r="O166" s="141"/>
      <c r="P166" s="142"/>
    </row>
    <row r="167" spans="1:16" ht="353.1" customHeight="1">
      <c r="A167" s="140" t="s">
        <v>114</v>
      </c>
      <c r="B167" s="141" t="s">
        <v>661</v>
      </c>
      <c r="C167" s="140" t="s">
        <v>18</v>
      </c>
      <c r="D167" s="140"/>
      <c r="E167" s="140" t="s">
        <v>87</v>
      </c>
      <c r="F167" s="140">
        <v>30</v>
      </c>
      <c r="G167" s="141" t="s">
        <v>668</v>
      </c>
      <c r="H167" s="90" t="s">
        <v>669</v>
      </c>
      <c r="I167" s="140" t="s">
        <v>87</v>
      </c>
      <c r="J167" s="140" t="s">
        <v>670</v>
      </c>
      <c r="K167" s="91">
        <v>0</v>
      </c>
      <c r="L167" s="142"/>
      <c r="M167" s="141"/>
      <c r="N167" s="142"/>
      <c r="O167" s="141"/>
      <c r="P167" s="142"/>
    </row>
    <row r="168" spans="1:16" ht="95.1" customHeight="1">
      <c r="A168" s="140" t="s">
        <v>173</v>
      </c>
      <c r="B168" s="141" t="s">
        <v>661</v>
      </c>
      <c r="C168" s="140" t="s">
        <v>18</v>
      </c>
      <c r="D168" s="140"/>
      <c r="E168" s="140" t="s">
        <v>87</v>
      </c>
      <c r="F168" s="140">
        <v>30</v>
      </c>
      <c r="G168" s="141" t="s">
        <v>671</v>
      </c>
      <c r="H168" s="90" t="s">
        <v>672</v>
      </c>
      <c r="I168" s="140" t="s">
        <v>87</v>
      </c>
      <c r="J168" s="140" t="s">
        <v>673</v>
      </c>
      <c r="K168" s="91">
        <v>0</v>
      </c>
      <c r="L168" s="143"/>
      <c r="M168" s="141"/>
      <c r="N168" s="142"/>
      <c r="O168" s="141"/>
      <c r="P168" s="142"/>
    </row>
    <row r="169" spans="1:16" ht="129.94999999999999" customHeight="1">
      <c r="A169" s="140" t="s">
        <v>173</v>
      </c>
      <c r="B169" s="141" t="s">
        <v>661</v>
      </c>
      <c r="C169" s="140" t="s">
        <v>18</v>
      </c>
      <c r="D169" s="140"/>
      <c r="E169" s="140" t="s">
        <v>87</v>
      </c>
      <c r="F169" s="140">
        <v>30</v>
      </c>
      <c r="G169" s="141" t="s">
        <v>674</v>
      </c>
      <c r="H169" s="90" t="s">
        <v>675</v>
      </c>
      <c r="I169" s="140" t="s">
        <v>87</v>
      </c>
      <c r="J169" s="140" t="s">
        <v>676</v>
      </c>
      <c r="K169" s="91">
        <v>0</v>
      </c>
      <c r="L169" s="143"/>
      <c r="M169" s="141"/>
      <c r="N169" s="142"/>
      <c r="O169" s="141"/>
      <c r="P169" s="142"/>
    </row>
    <row r="170" spans="1:16" ht="92.45" customHeight="1">
      <c r="A170" s="140" t="s">
        <v>173</v>
      </c>
      <c r="B170" s="141" t="s">
        <v>661</v>
      </c>
      <c r="C170" s="140" t="s">
        <v>18</v>
      </c>
      <c r="D170" s="140"/>
      <c r="E170" s="140" t="s">
        <v>87</v>
      </c>
      <c r="F170" s="140">
        <v>30</v>
      </c>
      <c r="G170" s="141" t="s">
        <v>677</v>
      </c>
      <c r="H170" s="90" t="s">
        <v>678</v>
      </c>
      <c r="I170" s="140" t="s">
        <v>87</v>
      </c>
      <c r="J170" s="140" t="s">
        <v>679</v>
      </c>
      <c r="K170" s="91">
        <v>0</v>
      </c>
      <c r="L170" s="140"/>
      <c r="M170" s="141"/>
      <c r="N170" s="142"/>
      <c r="O170" s="141"/>
      <c r="P170" s="142"/>
    </row>
    <row r="171" spans="1:16" ht="92.45" customHeight="1">
      <c r="A171" s="140" t="s">
        <v>173</v>
      </c>
      <c r="B171" s="141" t="s">
        <v>661</v>
      </c>
      <c r="C171" s="140" t="s">
        <v>18</v>
      </c>
      <c r="D171" s="140"/>
      <c r="E171" s="140" t="s">
        <v>87</v>
      </c>
      <c r="F171" s="140">
        <v>30</v>
      </c>
      <c r="G171" s="141" t="s">
        <v>680</v>
      </c>
      <c r="H171" s="90" t="s">
        <v>681</v>
      </c>
      <c r="I171" s="140" t="s">
        <v>87</v>
      </c>
      <c r="J171" s="140" t="s">
        <v>682</v>
      </c>
      <c r="K171" s="91">
        <v>0</v>
      </c>
      <c r="L171" s="140"/>
      <c r="M171" s="141"/>
      <c r="N171" s="142"/>
      <c r="O171" s="141"/>
      <c r="P171" s="142"/>
    </row>
    <row r="172" spans="1:16" ht="93.95" customHeight="1">
      <c r="A172" s="140" t="s">
        <v>173</v>
      </c>
      <c r="B172" s="141" t="s">
        <v>661</v>
      </c>
      <c r="C172" s="140" t="s">
        <v>18</v>
      </c>
      <c r="D172" s="140"/>
      <c r="E172" s="140" t="s">
        <v>87</v>
      </c>
      <c r="F172" s="140">
        <v>30</v>
      </c>
      <c r="G172" s="141" t="s">
        <v>683</v>
      </c>
      <c r="H172" s="90" t="s">
        <v>684</v>
      </c>
      <c r="I172" s="140" t="s">
        <v>87</v>
      </c>
      <c r="J172" s="140" t="s">
        <v>685</v>
      </c>
      <c r="K172" s="91">
        <v>0</v>
      </c>
      <c r="L172" s="142"/>
      <c r="M172" s="141"/>
      <c r="N172" s="142"/>
      <c r="O172" s="141"/>
      <c r="P172" s="142"/>
    </row>
    <row r="173" spans="1:16" ht="96.6" customHeight="1">
      <c r="A173" s="140" t="s">
        <v>222</v>
      </c>
      <c r="B173" s="141" t="s">
        <v>661</v>
      </c>
      <c r="C173" s="140" t="s">
        <v>18</v>
      </c>
      <c r="D173" s="140"/>
      <c r="E173" s="140" t="s">
        <v>89</v>
      </c>
      <c r="F173" s="140">
        <v>31</v>
      </c>
      <c r="G173" s="141" t="s">
        <v>686</v>
      </c>
      <c r="H173" s="90" t="s">
        <v>687</v>
      </c>
      <c r="I173" s="140" t="s">
        <v>89</v>
      </c>
      <c r="J173" s="140" t="s">
        <v>688</v>
      </c>
      <c r="K173" s="91">
        <v>0</v>
      </c>
      <c r="L173" s="142"/>
      <c r="M173" s="141"/>
      <c r="N173" s="142"/>
      <c r="O173" s="141"/>
      <c r="P173" s="142"/>
    </row>
    <row r="174" spans="1:16" ht="102.6" customHeight="1">
      <c r="A174" s="144" t="s">
        <v>402</v>
      </c>
      <c r="B174" s="145" t="s">
        <v>689</v>
      </c>
      <c r="C174" s="144" t="s">
        <v>690</v>
      </c>
      <c r="D174" s="144"/>
      <c r="E174" s="146" t="s">
        <v>91</v>
      </c>
      <c r="F174" s="146">
        <v>32</v>
      </c>
      <c r="G174" s="145" t="s">
        <v>691</v>
      </c>
      <c r="H174" s="90" t="s">
        <v>692</v>
      </c>
      <c r="I174" s="144" t="s">
        <v>693</v>
      </c>
      <c r="J174" s="144" t="s">
        <v>694</v>
      </c>
      <c r="K174" s="91">
        <v>0</v>
      </c>
      <c r="L174" s="147"/>
      <c r="M174" s="145"/>
      <c r="N174" s="145"/>
      <c r="O174" s="145"/>
      <c r="P174" s="147"/>
    </row>
    <row r="175" spans="1:16" ht="202.5" customHeight="1">
      <c r="A175" s="144" t="s">
        <v>402</v>
      </c>
      <c r="B175" s="145" t="s">
        <v>689</v>
      </c>
      <c r="C175" s="144" t="s">
        <v>690</v>
      </c>
      <c r="D175" s="144"/>
      <c r="E175" s="146" t="s">
        <v>91</v>
      </c>
      <c r="F175" s="146">
        <v>32</v>
      </c>
      <c r="G175" s="145" t="s">
        <v>695</v>
      </c>
      <c r="H175" s="90" t="s">
        <v>696</v>
      </c>
      <c r="I175" s="144" t="s">
        <v>697</v>
      </c>
      <c r="J175" s="144" t="s">
        <v>751</v>
      </c>
      <c r="K175" s="91">
        <v>0</v>
      </c>
      <c r="L175" s="147"/>
      <c r="M175" s="145"/>
      <c r="N175" s="145"/>
      <c r="O175" s="145"/>
      <c r="P175" s="147"/>
    </row>
    <row r="176" spans="1:16" ht="98.25" customHeight="1">
      <c r="A176" s="144" t="s">
        <v>402</v>
      </c>
      <c r="B176" s="145" t="s">
        <v>689</v>
      </c>
      <c r="C176" s="144" t="s">
        <v>690</v>
      </c>
      <c r="D176" s="144"/>
      <c r="E176" s="146" t="s">
        <v>91</v>
      </c>
      <c r="F176" s="146">
        <v>32</v>
      </c>
      <c r="G176" s="145" t="s">
        <v>698</v>
      </c>
      <c r="H176" s="90" t="s">
        <v>699</v>
      </c>
      <c r="I176" s="146" t="s">
        <v>91</v>
      </c>
      <c r="J176" s="144" t="s">
        <v>752</v>
      </c>
      <c r="K176" s="91">
        <v>0</v>
      </c>
      <c r="L176" s="147"/>
      <c r="M176" s="145"/>
      <c r="N176" s="145"/>
      <c r="O176" s="145"/>
      <c r="P176" s="147"/>
    </row>
    <row r="177" spans="1:16" ht="126" customHeight="1">
      <c r="A177" s="144" t="s">
        <v>402</v>
      </c>
      <c r="B177" s="145" t="s">
        <v>689</v>
      </c>
      <c r="C177" s="144" t="s">
        <v>690</v>
      </c>
      <c r="D177" s="144"/>
      <c r="E177" s="146" t="s">
        <v>91</v>
      </c>
      <c r="F177" s="146">
        <v>32</v>
      </c>
      <c r="G177" s="145" t="s">
        <v>700</v>
      </c>
      <c r="H177" s="90" t="s">
        <v>701</v>
      </c>
      <c r="I177" s="144" t="s">
        <v>697</v>
      </c>
      <c r="J177" s="144" t="s">
        <v>753</v>
      </c>
      <c r="K177" s="91">
        <v>0</v>
      </c>
      <c r="L177" s="147"/>
      <c r="M177" s="145"/>
      <c r="N177" s="145"/>
      <c r="O177" s="145"/>
      <c r="P177" s="147"/>
    </row>
    <row r="178" spans="1:16" ht="158.1" customHeight="1">
      <c r="A178" s="148" t="s">
        <v>402</v>
      </c>
      <c r="B178" s="149" t="s">
        <v>702</v>
      </c>
      <c r="C178" s="148" t="s">
        <v>703</v>
      </c>
      <c r="D178" s="148"/>
      <c r="E178" s="148" t="s">
        <v>93</v>
      </c>
      <c r="F178" s="148">
        <v>33</v>
      </c>
      <c r="G178" s="149" t="s">
        <v>704</v>
      </c>
      <c r="H178" s="90" t="s">
        <v>705</v>
      </c>
      <c r="I178" s="148" t="s">
        <v>706</v>
      </c>
      <c r="J178" s="148" t="s">
        <v>707</v>
      </c>
      <c r="K178" s="91">
        <v>0</v>
      </c>
      <c r="L178" s="150"/>
      <c r="M178" s="149"/>
      <c r="N178" s="151"/>
      <c r="O178" s="149"/>
      <c r="P178" s="151"/>
    </row>
    <row r="179" spans="1:16" ht="125.1" customHeight="1">
      <c r="A179" s="148" t="s">
        <v>402</v>
      </c>
      <c r="B179" s="149" t="s">
        <v>702</v>
      </c>
      <c r="C179" s="148" t="s">
        <v>703</v>
      </c>
      <c r="D179" s="148"/>
      <c r="E179" s="148" t="s">
        <v>93</v>
      </c>
      <c r="F179" s="148">
        <v>33</v>
      </c>
      <c r="G179" s="149" t="s">
        <v>708</v>
      </c>
      <c r="H179" s="90" t="s">
        <v>709</v>
      </c>
      <c r="I179" s="148" t="s">
        <v>710</v>
      </c>
      <c r="J179" s="148" t="s">
        <v>711</v>
      </c>
      <c r="K179" s="91">
        <v>0</v>
      </c>
      <c r="L179" s="151"/>
      <c r="M179" s="149"/>
      <c r="N179" s="151"/>
      <c r="O179" s="149"/>
      <c r="P179" s="151"/>
    </row>
    <row r="180" spans="1:16" ht="162.6" customHeight="1">
      <c r="A180" s="148" t="s">
        <v>402</v>
      </c>
      <c r="B180" s="149" t="s">
        <v>702</v>
      </c>
      <c r="C180" s="148" t="s">
        <v>703</v>
      </c>
      <c r="D180" s="148"/>
      <c r="E180" s="148" t="s">
        <v>93</v>
      </c>
      <c r="F180" s="148">
        <v>33</v>
      </c>
      <c r="G180" s="149" t="s">
        <v>712</v>
      </c>
      <c r="H180" s="90" t="s">
        <v>713</v>
      </c>
      <c r="I180" s="148" t="s">
        <v>710</v>
      </c>
      <c r="J180" s="148" t="s">
        <v>714</v>
      </c>
      <c r="K180" s="91">
        <v>0</v>
      </c>
      <c r="L180" s="151"/>
      <c r="M180" s="149"/>
      <c r="N180" s="151"/>
      <c r="O180" s="149"/>
      <c r="P180" s="151"/>
    </row>
    <row r="181" spans="1:16" ht="120.6" customHeight="1">
      <c r="A181" s="148" t="s">
        <v>402</v>
      </c>
      <c r="B181" s="149" t="s">
        <v>702</v>
      </c>
      <c r="C181" s="148" t="s">
        <v>703</v>
      </c>
      <c r="D181" s="148"/>
      <c r="E181" s="148" t="s">
        <v>93</v>
      </c>
      <c r="F181" s="148">
        <v>33</v>
      </c>
      <c r="G181" s="149" t="s">
        <v>715</v>
      </c>
      <c r="H181" s="90" t="s">
        <v>716</v>
      </c>
      <c r="I181" s="152" t="s">
        <v>710</v>
      </c>
      <c r="J181" s="148" t="s">
        <v>717</v>
      </c>
      <c r="K181" s="91">
        <v>0</v>
      </c>
      <c r="L181" s="150"/>
      <c r="M181" s="149"/>
      <c r="N181" s="151"/>
      <c r="O181" s="149"/>
      <c r="P181" s="151"/>
    </row>
    <row r="182" spans="1:16" ht="90">
      <c r="A182" s="152" t="s">
        <v>402</v>
      </c>
      <c r="B182" s="149" t="s">
        <v>702</v>
      </c>
      <c r="C182" s="148" t="s">
        <v>703</v>
      </c>
      <c r="D182" s="148"/>
      <c r="E182" s="148" t="s">
        <v>93</v>
      </c>
      <c r="F182" s="148">
        <v>33</v>
      </c>
      <c r="G182" s="149" t="s">
        <v>718</v>
      </c>
      <c r="H182" s="90" t="s">
        <v>719</v>
      </c>
      <c r="I182" s="153" t="s">
        <v>710</v>
      </c>
      <c r="J182" s="148" t="s">
        <v>720</v>
      </c>
      <c r="K182" s="91">
        <v>0</v>
      </c>
      <c r="L182" s="150"/>
      <c r="M182" s="149"/>
      <c r="N182" s="151"/>
      <c r="O182" s="149"/>
      <c r="P182" s="151"/>
    </row>
    <row r="183" spans="1:16" ht="120">
      <c r="A183" s="148" t="s">
        <v>402</v>
      </c>
      <c r="B183" s="149" t="s">
        <v>702</v>
      </c>
      <c r="C183" s="148" t="s">
        <v>703</v>
      </c>
      <c r="D183" s="148"/>
      <c r="E183" s="148" t="s">
        <v>93</v>
      </c>
      <c r="F183" s="148">
        <v>33</v>
      </c>
      <c r="G183" s="149" t="s">
        <v>721</v>
      </c>
      <c r="H183" s="90" t="s">
        <v>722</v>
      </c>
      <c r="I183" s="148" t="s">
        <v>723</v>
      </c>
      <c r="J183" s="148" t="s">
        <v>724</v>
      </c>
      <c r="K183" s="91">
        <v>0</v>
      </c>
      <c r="L183" s="150"/>
      <c r="M183" s="149"/>
      <c r="N183" s="151"/>
      <c r="O183" s="149"/>
      <c r="P183" s="151"/>
    </row>
    <row r="184" spans="1:16" ht="120">
      <c r="A184" s="148" t="s">
        <v>402</v>
      </c>
      <c r="B184" s="149" t="s">
        <v>702</v>
      </c>
      <c r="C184" s="148" t="s">
        <v>703</v>
      </c>
      <c r="D184" s="148"/>
      <c r="E184" s="148" t="s">
        <v>93</v>
      </c>
      <c r="F184" s="148">
        <v>33</v>
      </c>
      <c r="G184" s="149" t="s">
        <v>725</v>
      </c>
      <c r="H184" s="90" t="s">
        <v>726</v>
      </c>
      <c r="I184" s="148" t="s">
        <v>723</v>
      </c>
      <c r="J184" s="148" t="s">
        <v>727</v>
      </c>
      <c r="K184" s="91">
        <v>0</v>
      </c>
      <c r="L184" s="150"/>
      <c r="M184" s="151"/>
      <c r="N184" s="151"/>
      <c r="O184" s="149"/>
      <c r="P184" s="151"/>
    </row>
    <row r="185" spans="1:16" ht="122.1" customHeight="1">
      <c r="A185" s="148" t="s">
        <v>402</v>
      </c>
      <c r="B185" s="149" t="s">
        <v>702</v>
      </c>
      <c r="C185" s="148" t="s">
        <v>703</v>
      </c>
      <c r="D185" s="148"/>
      <c r="E185" s="148" t="s">
        <v>93</v>
      </c>
      <c r="F185" s="148">
        <v>33</v>
      </c>
      <c r="G185" s="149" t="s">
        <v>728</v>
      </c>
      <c r="H185" s="90" t="s">
        <v>729</v>
      </c>
      <c r="I185" s="148" t="s">
        <v>93</v>
      </c>
      <c r="J185" s="148" t="s">
        <v>730</v>
      </c>
      <c r="K185" s="91">
        <v>0</v>
      </c>
      <c r="L185" s="150"/>
      <c r="M185" s="148"/>
      <c r="N185" s="148"/>
      <c r="O185" s="149"/>
      <c r="P185" s="154"/>
    </row>
    <row r="186" spans="1:16" ht="57.95" customHeight="1">
      <c r="A186" s="155" t="s">
        <v>540</v>
      </c>
      <c r="B186" s="156" t="s">
        <v>731</v>
      </c>
      <c r="C186" s="155" t="s">
        <v>21</v>
      </c>
      <c r="D186" s="155"/>
      <c r="E186" s="155" t="s">
        <v>95</v>
      </c>
      <c r="F186" s="155">
        <v>34</v>
      </c>
      <c r="G186" s="156" t="s">
        <v>732</v>
      </c>
      <c r="H186" s="90" t="s">
        <v>733</v>
      </c>
      <c r="I186" s="155" t="s">
        <v>95</v>
      </c>
      <c r="J186" s="155" t="s">
        <v>734</v>
      </c>
      <c r="K186" s="91">
        <v>0</v>
      </c>
      <c r="L186" s="157"/>
      <c r="M186" s="158"/>
      <c r="N186" s="158"/>
      <c r="O186" s="156"/>
      <c r="P186" s="158"/>
    </row>
    <row r="187" spans="1:16" ht="53.1" customHeight="1">
      <c r="A187" s="155" t="s">
        <v>540</v>
      </c>
      <c r="B187" s="156" t="s">
        <v>731</v>
      </c>
      <c r="C187" s="155" t="s">
        <v>21</v>
      </c>
      <c r="D187" s="155"/>
      <c r="E187" s="155" t="s">
        <v>95</v>
      </c>
      <c r="F187" s="155">
        <v>34</v>
      </c>
      <c r="G187" s="155" t="s">
        <v>735</v>
      </c>
      <c r="H187" s="90" t="s">
        <v>736</v>
      </c>
      <c r="I187" s="155" t="s">
        <v>95</v>
      </c>
      <c r="J187" s="155" t="s">
        <v>737</v>
      </c>
      <c r="K187" s="91">
        <v>0</v>
      </c>
      <c r="L187" s="157"/>
      <c r="M187" s="158"/>
      <c r="N187" s="158"/>
      <c r="O187" s="156"/>
      <c r="P187" s="158"/>
    </row>
    <row r="188" spans="1:16">
      <c r="P188" s="84"/>
    </row>
    <row r="189" spans="1:16">
      <c r="P189" s="84"/>
    </row>
    <row r="190" spans="1:16">
      <c r="P190" s="84"/>
    </row>
    <row r="191" spans="1:16">
      <c r="P191" s="84"/>
    </row>
    <row r="192" spans="1:16">
      <c r="P192" s="84"/>
    </row>
    <row r="193" spans="16:16">
      <c r="P193" s="84"/>
    </row>
    <row r="194" spans="16:16">
      <c r="P194" s="84"/>
    </row>
    <row r="195" spans="16:16">
      <c r="P195" s="84"/>
    </row>
    <row r="196" spans="16:16">
      <c r="P196" s="84"/>
    </row>
    <row r="197" spans="16:16">
      <c r="P197" s="84"/>
    </row>
    <row r="198" spans="16:16">
      <c r="P198" s="84"/>
    </row>
    <row r="199" spans="16:16">
      <c r="P199" s="84"/>
    </row>
    <row r="200" spans="16:16">
      <c r="P200" s="84"/>
    </row>
    <row r="201" spans="16:16">
      <c r="P201" s="84"/>
    </row>
    <row r="202" spans="16:16">
      <c r="P202" s="84"/>
    </row>
    <row r="203" spans="16:16">
      <c r="P203" s="84"/>
    </row>
    <row r="204" spans="16:16">
      <c r="P204" s="84"/>
    </row>
    <row r="205" spans="16:16">
      <c r="P205" s="84"/>
    </row>
    <row r="206" spans="16:16">
      <c r="P206" s="84"/>
    </row>
    <row r="207" spans="16:16">
      <c r="P207" s="84"/>
    </row>
    <row r="208" spans="16:16">
      <c r="P208" s="84"/>
    </row>
    <row r="209" spans="16:16">
      <c r="P209" s="84"/>
    </row>
    <row r="210" spans="16:16">
      <c r="P210" s="84"/>
    </row>
    <row r="211" spans="16:16">
      <c r="P211" s="84"/>
    </row>
    <row r="212" spans="16:16">
      <c r="P212" s="84"/>
    </row>
  </sheetData>
  <sheetProtection selectLockedCells="1"/>
  <autoFilter ref="A2:O187" xr:uid="{00000000-0009-0000-0000-000003000000}">
    <sortState xmlns:xlrd2="http://schemas.microsoft.com/office/spreadsheetml/2017/richdata2" ref="A3:O187">
      <sortCondition ref="F3"/>
    </sortState>
  </autoFilter>
  <sortState xmlns:xlrd2="http://schemas.microsoft.com/office/spreadsheetml/2017/richdata2" ref="A3:K187">
    <sortCondition ref="A3"/>
  </sortState>
  <mergeCells count="1">
    <mergeCell ref="A1:P1"/>
  </mergeCells>
  <conditionalFormatting sqref="K3:K187">
    <cfRule type="expression" dxfId="4" priority="5">
      <formula>$K3=0</formula>
    </cfRule>
  </conditionalFormatting>
  <conditionalFormatting sqref="K3:K187">
    <cfRule type="expression" dxfId="3" priority="4">
      <formula>$K3=1</formula>
    </cfRule>
  </conditionalFormatting>
  <conditionalFormatting sqref="K3:K187">
    <cfRule type="expression" dxfId="2" priority="3">
      <formula>$K3=2</formula>
    </cfRule>
  </conditionalFormatting>
  <conditionalFormatting sqref="K3:K187">
    <cfRule type="expression" dxfId="1" priority="2">
      <formula>$K3=3</formula>
    </cfRule>
  </conditionalFormatting>
  <conditionalFormatting sqref="K3:K187">
    <cfRule type="expression" dxfId="0" priority="1">
      <formula>$K3="NA"</formula>
    </cfRule>
  </conditionalFormatting>
  <dataValidations count="3">
    <dataValidation type="list" allowBlank="1" showInputMessage="1" showErrorMessage="1" sqref="A25:A140 A143:A187" xr:uid="{00000000-0002-0000-0300-000000000000}">
      <formula1>"ÉVALUATION,GESTION DES INCIDENTS,GOUVERNANCE,MAÎTRISE DES RISQUES,MAÎTRISE DES SYSTÈMES,PROTECTION DES SYSTÈMES"</formula1>
    </dataValidation>
    <dataValidation type="list" allowBlank="1" showInputMessage="1" showErrorMessage="1" sqref="O3:O187 M3:M183" xr:uid="{00000000-0002-0000-0300-000001000000}">
      <formula1>"-,P1"</formula1>
    </dataValidation>
    <dataValidation type="list" allowBlank="1" showInputMessage="1" showErrorMessage="1" sqref="K3:K187" xr:uid="{00000000-0002-0000-0300-000002000000}">
      <formula1>"0,1,2,3,NA"</formula1>
    </dataValidation>
  </dataValidations>
  <pageMargins left="0.39370078740157477" right="0.39370078740157477" top="0.39370078740157477" bottom="0.39370078740157477" header="0" footer="0"/>
  <pageSetup paperSize="8" scale="39" firstPageNumber="2147483648" fitToHeight="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11"/>
  <sheetViews>
    <sheetView topLeftCell="A8" zoomScale="70" workbookViewId="0">
      <selection activeCell="H7" sqref="H7"/>
    </sheetView>
  </sheetViews>
  <sheetFormatPr baseColWidth="10" defaultColWidth="11.42578125" defaultRowHeight="15"/>
  <cols>
    <col min="1" max="1" width="69.7109375" style="159" customWidth="1"/>
    <col min="2" max="2" width="7.7109375" style="17" customWidth="1"/>
    <col min="3" max="3" width="5.7109375" style="159" customWidth="1"/>
    <col min="4" max="4" width="11.7109375" style="159" customWidth="1"/>
    <col min="5" max="5" width="17.7109375" style="159" customWidth="1"/>
    <col min="6" max="6" width="10.7109375" style="159" customWidth="1"/>
    <col min="7" max="16384" width="11.42578125" style="159"/>
  </cols>
  <sheetData>
    <row r="1" spans="1:6" ht="36" customHeight="1">
      <c r="A1" s="177" t="s">
        <v>738</v>
      </c>
      <c r="B1" s="178"/>
      <c r="C1" s="178"/>
      <c r="D1" s="178"/>
      <c r="E1" s="178"/>
      <c r="F1" s="179"/>
    </row>
    <row r="2" spans="1:6" ht="15" customHeight="1">
      <c r="A2" s="2"/>
      <c r="B2" s="160"/>
    </row>
    <row r="3" spans="1:6" ht="24" customHeight="1">
      <c r="A3" s="161" t="s">
        <v>739</v>
      </c>
      <c r="B3" s="162">
        <f>IF(OR(SUMPRODUCT((ÉVALUATION!$K$3:$K$187="NA")*(ÉVALUATION!$L$3:$L$187=""))&gt;0,(COUNTIF(ÉVALUATION!$K$3:$K$187,"3")+COUNTIF(ÉVALUATION!$K$3:$K$187,"2")+COUNTIF(ÉVALUATION!$K$3:$K$187,"1")+COUNTIF(ÉVALUATION!$K$3:$K$187,"0")+COUNTIF(ÉVALUATION!$K$3:$K$187,"NA"))=0),"",COUNTIF(ÉVALUATION!$K$3:$K$187,"0"))</f>
        <v>185</v>
      </c>
      <c r="D3" s="180" t="s">
        <v>740</v>
      </c>
      <c r="E3" s="181"/>
      <c r="F3" s="163">
        <f>IF(COUNT(ÉVALUATION!$K$3:$K$187)=0,"",COUNTA(ÉVALUATION!$K$3:$K$187))</f>
        <v>185</v>
      </c>
    </row>
    <row r="4" spans="1:6" ht="24" customHeight="1">
      <c r="A4" s="161" t="s">
        <v>741</v>
      </c>
      <c r="B4" s="162">
        <f>IF(OR(SUMPRODUCT((ÉVALUATION!$K$3:$K$187="NA")*(ÉVALUATION!$L$3:$L$187=""))&gt;0,(COUNTIF(ÉVALUATION!$K$3:$K$187,"3")+COUNTIF(ÉVALUATION!$K$3:$K$187,"2")+COUNTIF(ÉVALUATION!$K$3:$K$187,"1")+COUNTIF(ÉVALUATION!$K$3:$K$187,"0")+COUNTIF(ÉVALUATION!$K$3:$K$187,"NA"))=0),"",COUNTIF(ÉVALUATION!$K$3:$K$187,"1"))</f>
        <v>0</v>
      </c>
      <c r="D4" s="180" t="s">
        <v>742</v>
      </c>
      <c r="E4" s="181"/>
      <c r="F4" s="163">
        <f>IF(OR(SUMPRODUCT((ÉVALUATION!$K$3:$K$187="NA")*(ÉVALUATION!$L$3:$L$187=""))&gt;0,COUNT(ÉVALUATION!$K$3:$K$187)=0),"",SUMPRODUCT((ÉVALUATION!$K$3:$K$187&lt;&gt;"NA")*1))</f>
        <v>185</v>
      </c>
    </row>
    <row r="5" spans="1:6" ht="24" customHeight="1">
      <c r="A5" s="161" t="s">
        <v>743</v>
      </c>
      <c r="B5" s="162">
        <f>IF(OR(SUMPRODUCT((ÉVALUATION!$K$3:$K$187="NA")*(ÉVALUATION!$L$3:$L$187=""))&gt;0,(COUNTIF(ÉVALUATION!$K$3:$K$187,"3")+COUNTIF(ÉVALUATION!$K$3:$K$187,"2")+COUNTIF(ÉVALUATION!$K$3:$K$187,"1")+COUNTIF(ÉVALUATION!$K$3:$K$187,"0")+COUNTIF(ÉVALUATION!$K$3:$K$187,"NA"))=0),"",COUNTIF(ÉVALUATION!$K$3:$K$187,"2"))</f>
        <v>0</v>
      </c>
    </row>
    <row r="6" spans="1:6" ht="24" customHeight="1">
      <c r="A6" s="161" t="s">
        <v>744</v>
      </c>
      <c r="B6" s="162">
        <f>IF(OR(SUMPRODUCT((ÉVALUATION!$K$3:$K$187="NA")*(ÉVALUATION!$L$3:$L$187=""))&gt;0,(COUNTIF(ÉVALUATION!$K$3:$K$187,"3")+COUNTIF(ÉVALUATION!$K$3:$K$187,"2")+COUNTIF(ÉVALUATION!$K$3:$K$187,"1")+COUNTIF(ÉVALUATION!$K$3:$K$187,"0")+COUNTIF(ÉVALUATION!$K$3:$K$187,"NA"))=0),"",COUNTIF(ÉVALUATION!$K$3:$K$187,"3"))</f>
        <v>0</v>
      </c>
      <c r="D6" s="182" t="s">
        <v>745</v>
      </c>
      <c r="E6" s="183"/>
      <c r="F6" s="186">
        <f>IF(OR(SUMPRODUCT((ÉVALUATION!$K$3:$K$187="NA")*(ÉVALUATION!$L$3:$L$187=""))&gt;0,COUNTA(ÉVALUATION!$K$3:$K$187)=0),"",SUM(ÉVALUATION!$K$3:$K$187)/(3*SUMPRODUCT((ÉVALUATION!$K$3:$K$187&lt;&gt;"NA")*1)))</f>
        <v>0</v>
      </c>
    </row>
    <row r="7" spans="1:6" ht="24" customHeight="1">
      <c r="A7" s="164" t="s">
        <v>746</v>
      </c>
      <c r="B7" s="162">
        <f>IF(OR(SUMPRODUCT((ÉVALUATION!$K$3:$K$187="NA")*(ÉVALUATION!$L$3:$L$187=""))&gt;0,(COUNTIF(ÉVALUATION!$K$3:$K$187,"3")+COUNTIF(ÉVALUATION!$K$3:$K$187,"2")+COUNTIF(ÉVALUATION!$K$3:$K$187,"1")+COUNTIF(ÉVALUATION!$K$3:$K$187,"0")+COUNTIF(ÉVALUATION!$K$3:$K$187,"NA"))=0),"",COUNTIF(ÉVALUATION!$K$3:$K$187,"NA"))</f>
        <v>0</v>
      </c>
      <c r="D7" s="184"/>
      <c r="E7" s="185"/>
      <c r="F7" s="187"/>
    </row>
    <row r="8" spans="1:6" ht="15" customHeight="1">
      <c r="A8" s="2"/>
      <c r="B8" s="160"/>
    </row>
    <row r="9" spans="1:6" ht="18.75">
      <c r="B9" s="160"/>
    </row>
    <row r="10" spans="1:6" ht="18.75">
      <c r="B10" s="160"/>
    </row>
    <row r="11" spans="1:6" ht="18.75">
      <c r="B11" s="160"/>
    </row>
  </sheetData>
  <sheetProtection selectLockedCells="1" selectUnlockedCells="1"/>
  <mergeCells count="5">
    <mergeCell ref="A1:F1"/>
    <mergeCell ref="D3:E3"/>
    <mergeCell ref="D4:E4"/>
    <mergeCell ref="D6:E7"/>
    <mergeCell ref="F6:F7"/>
  </mergeCells>
  <pageMargins left="0.39370078740157477" right="0.39370078740157477" top="0.39370078740157477" bottom="0.39370078740157477" header="0" footer="0"/>
  <pageSetup paperSize="8" firstPageNumber="2147483648"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H4"/>
  <sheetViews>
    <sheetView topLeftCell="A15" zoomScale="85" workbookViewId="0">
      <selection activeCell="E4" sqref="E4"/>
    </sheetView>
  </sheetViews>
  <sheetFormatPr baseColWidth="10" defaultColWidth="11.42578125" defaultRowHeight="15"/>
  <cols>
    <col min="1" max="14" width="15.7109375" style="83" customWidth="1"/>
    <col min="15" max="16384" width="11.42578125" style="83"/>
  </cols>
  <sheetData>
    <row r="1" spans="2:8" ht="30" customHeight="1">
      <c r="B1" s="188" t="s">
        <v>747</v>
      </c>
      <c r="C1" s="189"/>
      <c r="D1" s="189"/>
      <c r="E1" s="189"/>
      <c r="F1" s="189"/>
      <c r="G1" s="190"/>
      <c r="H1" s="165"/>
    </row>
    <row r="2" spans="2:8" ht="9.9499999999999993" customHeight="1"/>
    <row r="3" spans="2:8" ht="35.1" customHeight="1">
      <c r="B3" s="85" t="s">
        <v>540</v>
      </c>
      <c r="C3" s="85" t="s">
        <v>402</v>
      </c>
      <c r="D3" s="85" t="s">
        <v>114</v>
      </c>
      <c r="E3" s="85" t="s">
        <v>189</v>
      </c>
      <c r="F3" s="85" t="s">
        <v>173</v>
      </c>
      <c r="G3" s="85" t="s">
        <v>748</v>
      </c>
    </row>
    <row r="4" spans="2:8" ht="30" customHeight="1">
      <c r="B4" s="166">
        <f>IF(OR(SUMPRODUCT((ÉVALUATION!$K$25:$K$187="NA")*(ÉVALUATION!$L$25:$L$187=""))&gt;0,COUNT(ÉVALUATION!$K$25:$K$187)=0,ISERROR(AVERAGEIFS(ÉVALUATION!$K$25:$K$187,ÉVALUATION!$A$25:$A$187,"ÉVALUATION",ÉVALUATION!$K$25:$K$187,"&lt;&gt;NA"))),"",(AVERAGEIFS(ÉVALUATION!$K$25:$K$187,ÉVALUATION!$A$25:$A$187,"ÉVALUATION",ÉVALUATION!$K$25:$K$187,"&lt;&gt;NA")/3*10))</f>
        <v>0</v>
      </c>
      <c r="C4" s="166">
        <f>IF(OR(SUMPRODUCT((ÉVALUATION!$K$25:$K$187="NA")*(ÉVALUATION!$L$25:$L$187=""))&gt;0,COUNT(ÉVALUATION!$K$25:$K$187)=0,ISERROR(AVERAGEIFS(ÉVALUATION!$K$25:$K$187,ÉVALUATION!$A$25:$A$187,"GESTION DES INCIDENTS",ÉVALUATION!$K$25:$K$187,"&lt;&gt;NA"))),"",(AVERAGEIFS(ÉVALUATION!$K$25:$K$187,ÉVALUATION!$A$25:$A$187,"GESTION DES INCIDENTS",ÉVALUATION!$K$25:$K$187,"&lt;&gt;NA")/3*10))</f>
        <v>0</v>
      </c>
      <c r="D4" s="166">
        <f>IF(OR(SUMPRODUCT((ÉVALUATION!$K$25:$K$187="NA")*(ÉVALUATION!$L$25:$L$187=""))&gt;0,COUNT(ÉVALUATION!$K$25:$K$187)=0,ISERROR(AVERAGEIFS(ÉVALUATION!$K$25:$K$187,ÉVALUATION!$A$25:$A$187,"GOUVERNANCE",ÉVALUATION!$K$25:$K$187,"&lt;&gt;NA"))),"",(AVERAGEIFS(ÉVALUATION!$K$25:$K$187,ÉVALUATION!$A$25:$A$187,"GOUVERNANCE",ÉVALUATION!$K$25:$K$187,"&lt;&gt;NA")/3*10))</f>
        <v>0</v>
      </c>
      <c r="E4" s="166">
        <f>IF(OR(SUMPRODUCT((ÉVALUATION!$K$25:$K$187="NA")*(ÉVALUATION!$L$25:$L$187=""))&gt;0,COUNT(ÉVALUATION!$K$25:$K$187)=0,ISERROR(AVERAGEIFS(ÉVALUATION!$K$25:$K$187,ÉVALUATION!$A$25:$A$187,"MAÎTRISE DES RISQUES",ÉVALUATION!$K$25:$K$187,"&lt;&gt;NA"))),"",(AVERAGEIFS(ÉVALUATION!$K$25:$K$187,ÉVALUATION!$A$25:$A$187,"MAÎTRISE DES RISQUES",ÉVALUATION!$K$25:$K$187,"&lt;&gt;NA")/3*10))</f>
        <v>0</v>
      </c>
      <c r="F4" s="166">
        <f>IF(OR(SUMPRODUCT((ÉVALUATION!$K$25:$K$187="NA")*(ÉVALUATION!$L$25:$L$187=""))&gt;0,COUNT(ÉVALUATION!$K$25:$K$187)=0,ISERROR(AVERAGEIFS(ÉVALUATION!$K$25:$K$187,ÉVALUATION!$A$25:$A$187,"MAÎTRISE DES SYSTÈMES",ÉVALUATION!$K$25:$K$187,"&lt;&gt;NA"))),"",(AVERAGEIFS(ÉVALUATION!$K$25:$K$187,ÉVALUATION!$A$25:$A$187,"MAÎTRISE DES SYSTÈMES",ÉVALUATION!$K$25:$K$187,"&lt;&gt;NA")/3*10))</f>
        <v>0</v>
      </c>
      <c r="G4" s="166">
        <f>IF(OR(SUMPRODUCT((ÉVALUATION!$K$25:$K$187="NA")*(ÉVALUATION!$L$25:$L$187=""))&gt;0,COUNT(ÉVALUATION!$K$25:$K$187)=0,ISERROR(AVERAGEIFS(ÉVALUATION!$K$25:$K$187,ÉVALUATION!$A$25:$A$187,"PROTECTION DES SYSTÈMES",ÉVALUATION!$K$25:$K$187,"&lt;&gt;NA"))),"",(AVERAGEIFS(ÉVALUATION!$K$25:$K$187,ÉVALUATION!$A$25:$A$187,"PROTECTION DES SYSTÈMES",ÉVALUATION!$K$25:$K$187,"&lt;&gt;NA")/3*10))</f>
        <v>0</v>
      </c>
    </row>
  </sheetData>
  <sheetProtection selectLockedCells="1" selectUnlockedCells="1"/>
  <mergeCells count="1">
    <mergeCell ref="B1:G1"/>
  </mergeCells>
  <pageMargins left="0.39370078740157477" right="0.39370078740157477" top="0.39370078740157477" bottom="0.39370078740157477" header="0" footer="0"/>
  <pageSetup paperSize="8" firstPageNumber="2147483648"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88"/>
  <sheetViews>
    <sheetView topLeftCell="A172" workbookViewId="0">
      <selection activeCell="D188" sqref="D188"/>
    </sheetView>
  </sheetViews>
  <sheetFormatPr baseColWidth="10" defaultRowHeight="15"/>
  <cols>
    <col min="1" max="1" width="25" customWidth="1"/>
    <col min="2" max="2" width="89.5703125" customWidth="1"/>
    <col min="3" max="4" width="11.42578125" style="15"/>
  </cols>
  <sheetData>
    <row r="1" spans="1:4">
      <c r="A1" t="s">
        <v>119</v>
      </c>
      <c r="B1" t="s">
        <v>120</v>
      </c>
      <c r="C1" s="15">
        <f>ÉVALUATION!K3</f>
        <v>0</v>
      </c>
      <c r="D1" s="15">
        <f>VLOOKUP(C1,Feuil2!$A$2:$B$6,2,FALSE)</f>
        <v>0</v>
      </c>
    </row>
    <row r="2" spans="1:4">
      <c r="A2" t="s">
        <v>123</v>
      </c>
      <c r="B2" t="s">
        <v>124</v>
      </c>
      <c r="C2" s="15">
        <f>ÉVALUATION!K4</f>
        <v>0</v>
      </c>
      <c r="D2" s="15">
        <f>VLOOKUP(C2,Feuil2!$A$2:$B$6,2,FALSE)</f>
        <v>0</v>
      </c>
    </row>
    <row r="3" spans="1:4">
      <c r="A3" t="s">
        <v>127</v>
      </c>
      <c r="B3" t="s">
        <v>128</v>
      </c>
      <c r="C3" s="15">
        <f>ÉVALUATION!K5</f>
        <v>0</v>
      </c>
      <c r="D3" s="15">
        <f>VLOOKUP(C3,Feuil2!$A$2:$B$6,2,FALSE)</f>
        <v>0</v>
      </c>
    </row>
    <row r="4" spans="1:4">
      <c r="A4" t="s">
        <v>132</v>
      </c>
      <c r="B4" t="s">
        <v>133</v>
      </c>
      <c r="C4" s="15">
        <f>ÉVALUATION!K6</f>
        <v>0</v>
      </c>
      <c r="D4" s="15">
        <f>VLOOKUP(C4,Feuil2!$A$2:$B$6,2,FALSE)</f>
        <v>0</v>
      </c>
    </row>
    <row r="5" spans="1:4">
      <c r="A5" t="s">
        <v>136</v>
      </c>
      <c r="B5" t="s">
        <v>137</v>
      </c>
      <c r="C5" s="15">
        <f>ÉVALUATION!K7</f>
        <v>0</v>
      </c>
      <c r="D5" s="15">
        <f>VLOOKUP(C5,Feuil2!$A$2:$B$6,2,FALSE)</f>
        <v>0</v>
      </c>
    </row>
    <row r="6" spans="1:4">
      <c r="A6" t="s">
        <v>140</v>
      </c>
      <c r="B6" t="s">
        <v>124</v>
      </c>
      <c r="C6" s="15">
        <f>ÉVALUATION!K8</f>
        <v>0</v>
      </c>
      <c r="D6" s="15">
        <f>VLOOKUP(C6,Feuil2!$A$2:$B$6,2,FALSE)</f>
        <v>0</v>
      </c>
    </row>
    <row r="7" spans="1:4">
      <c r="A7" t="s">
        <v>143</v>
      </c>
      <c r="B7" t="s">
        <v>144</v>
      </c>
      <c r="C7" s="15">
        <f>ÉVALUATION!K9</f>
        <v>0</v>
      </c>
      <c r="D7" s="15">
        <f>VLOOKUP(C7,Feuil2!$A$2:$B$6,2,FALSE)</f>
        <v>0</v>
      </c>
    </row>
    <row r="8" spans="1:4">
      <c r="A8" t="s">
        <v>147</v>
      </c>
      <c r="B8" t="s">
        <v>133</v>
      </c>
      <c r="C8" s="15">
        <f>ÉVALUATION!K10</f>
        <v>0</v>
      </c>
      <c r="D8" s="15">
        <f>VLOOKUP(C8,Feuil2!$A$2:$B$6,2,FALSE)</f>
        <v>0</v>
      </c>
    </row>
    <row r="9" spans="1:4">
      <c r="A9" t="s">
        <v>152</v>
      </c>
      <c r="B9" t="s">
        <v>153</v>
      </c>
      <c r="C9" s="15">
        <f>ÉVALUATION!K11</f>
        <v>0</v>
      </c>
      <c r="D9" s="15">
        <f>VLOOKUP(C9,Feuil2!$A$2:$B$6,2,FALSE)</f>
        <v>0</v>
      </c>
    </row>
    <row r="10" spans="1:4">
      <c r="A10" t="s">
        <v>156</v>
      </c>
      <c r="B10" t="s">
        <v>157</v>
      </c>
      <c r="C10" s="15">
        <f>ÉVALUATION!K12</f>
        <v>0</v>
      </c>
      <c r="D10" s="15">
        <f>VLOOKUP(C10,Feuil2!$A$2:$B$6,2,FALSE)</f>
        <v>0</v>
      </c>
    </row>
    <row r="11" spans="1:4">
      <c r="A11" t="s">
        <v>160</v>
      </c>
      <c r="B11" t="s">
        <v>161</v>
      </c>
      <c r="C11" s="15">
        <f>ÉVALUATION!K13</f>
        <v>0</v>
      </c>
      <c r="D11" s="15">
        <f>VLOOKUP(C11,Feuil2!$A$2:$B$6,2,FALSE)</f>
        <v>0</v>
      </c>
    </row>
    <row r="12" spans="1:4">
      <c r="A12" t="s">
        <v>164</v>
      </c>
      <c r="B12" t="s">
        <v>165</v>
      </c>
      <c r="C12" s="15">
        <f>ÉVALUATION!K14</f>
        <v>0</v>
      </c>
      <c r="D12" s="15">
        <f>VLOOKUP(C12,Feuil2!$A$2:$B$6,2,FALSE)</f>
        <v>0</v>
      </c>
    </row>
    <row r="13" spans="1:4">
      <c r="A13" t="s">
        <v>168</v>
      </c>
      <c r="B13" s="191" t="s">
        <v>157</v>
      </c>
      <c r="C13" s="15">
        <f>ÉVALUATION!K15</f>
        <v>0</v>
      </c>
      <c r="D13" s="15">
        <f>VLOOKUP(C13,Feuil2!$A$2:$B$6,2,FALSE)</f>
        <v>0</v>
      </c>
    </row>
    <row r="14" spans="1:4">
      <c r="A14" t="s">
        <v>171</v>
      </c>
      <c r="B14" s="191"/>
      <c r="C14" s="15">
        <f>ÉVALUATION!K16</f>
        <v>0</v>
      </c>
      <c r="D14" s="15">
        <f>VLOOKUP(C14,Feuil2!$A$2:$B$6,2,FALSE)</f>
        <v>0</v>
      </c>
    </row>
    <row r="15" spans="1:4">
      <c r="A15" t="s">
        <v>176</v>
      </c>
      <c r="B15" s="191" t="s">
        <v>177</v>
      </c>
      <c r="C15" s="15">
        <f>ÉVALUATION!K17</f>
        <v>0</v>
      </c>
      <c r="D15" s="15">
        <f>VLOOKUP(C15,Feuil2!$A$2:$B$6,2,FALSE)</f>
        <v>0</v>
      </c>
    </row>
    <row r="16" spans="1:4">
      <c r="A16" t="s">
        <v>180</v>
      </c>
      <c r="B16" s="191"/>
      <c r="C16" s="15">
        <f>ÉVALUATION!K18</f>
        <v>0</v>
      </c>
      <c r="D16" s="15">
        <f>VLOOKUP(C16,Feuil2!$A$2:$B$6,2,FALSE)</f>
        <v>0</v>
      </c>
    </row>
    <row r="17" spans="1:4">
      <c r="A17" t="s">
        <v>183</v>
      </c>
      <c r="B17" t="s">
        <v>184</v>
      </c>
      <c r="C17" s="15">
        <f>ÉVALUATION!K19</f>
        <v>0</v>
      </c>
      <c r="D17" s="15">
        <f>VLOOKUP(C17,Feuil2!$A$2:$B$6,2,FALSE)</f>
        <v>0</v>
      </c>
    </row>
    <row r="18" spans="1:4">
      <c r="A18" t="s">
        <v>187</v>
      </c>
      <c r="B18" t="s">
        <v>184</v>
      </c>
      <c r="C18" s="15">
        <f>ÉVALUATION!K20</f>
        <v>0</v>
      </c>
      <c r="D18" s="15">
        <f>VLOOKUP(C18,Feuil2!$A$2:$B$6,2,FALSE)</f>
        <v>0</v>
      </c>
    </row>
    <row r="19" spans="1:4">
      <c r="A19" t="s">
        <v>193</v>
      </c>
      <c r="B19" t="s">
        <v>35</v>
      </c>
      <c r="C19" s="15">
        <f>ÉVALUATION!K21</f>
        <v>0</v>
      </c>
      <c r="D19" s="15">
        <f>VLOOKUP(C19,Feuil2!$A$2:$B$6,2,FALSE)</f>
        <v>0</v>
      </c>
    </row>
    <row r="20" spans="1:4">
      <c r="A20" t="s">
        <v>196</v>
      </c>
      <c r="B20" t="s">
        <v>37</v>
      </c>
      <c r="C20" s="15">
        <f>ÉVALUATION!K22</f>
        <v>0</v>
      </c>
      <c r="D20" s="15">
        <f>VLOOKUP(C20,Feuil2!$A$2:$B$6,2,FALSE)</f>
        <v>0</v>
      </c>
    </row>
    <row r="21" spans="1:4">
      <c r="A21" t="s">
        <v>199</v>
      </c>
      <c r="B21" t="s">
        <v>37</v>
      </c>
      <c r="C21" s="15">
        <f>ÉVALUATION!K23</f>
        <v>0</v>
      </c>
      <c r="D21" s="15">
        <f>VLOOKUP(C21,Feuil2!$A$2:$B$6,2,FALSE)</f>
        <v>0</v>
      </c>
    </row>
    <row r="22" spans="1:4">
      <c r="A22" t="s">
        <v>202</v>
      </c>
      <c r="B22" t="s">
        <v>37</v>
      </c>
      <c r="C22" s="15">
        <f>ÉVALUATION!K24</f>
        <v>0</v>
      </c>
      <c r="D22" s="15">
        <f>VLOOKUP(C22,Feuil2!$A$2:$B$6,2,FALSE)</f>
        <v>0</v>
      </c>
    </row>
    <row r="23" spans="1:4">
      <c r="A23" t="s">
        <v>205</v>
      </c>
      <c r="B23" t="s">
        <v>39</v>
      </c>
      <c r="C23" s="15">
        <f>ÉVALUATION!K25</f>
        <v>0</v>
      </c>
      <c r="D23" s="15">
        <f>VLOOKUP(C23,Feuil2!$A$2:$B$6,2,FALSE)</f>
        <v>0</v>
      </c>
    </row>
    <row r="24" spans="1:4">
      <c r="A24" t="s">
        <v>208</v>
      </c>
      <c r="B24" t="s">
        <v>41</v>
      </c>
      <c r="C24" s="15">
        <f>ÉVALUATION!K26</f>
        <v>0</v>
      </c>
      <c r="D24" s="15">
        <f>VLOOKUP(C24,Feuil2!$A$2:$B$6,2,FALSE)</f>
        <v>0</v>
      </c>
    </row>
    <row r="25" spans="1:4">
      <c r="A25" t="s">
        <v>211</v>
      </c>
      <c r="B25" t="s">
        <v>41</v>
      </c>
      <c r="C25" s="15">
        <f>ÉVALUATION!K27</f>
        <v>0</v>
      </c>
      <c r="D25" s="15">
        <f>VLOOKUP(C25,Feuil2!$A$2:$B$6,2,FALSE)</f>
        <v>0</v>
      </c>
    </row>
    <row r="26" spans="1:4">
      <c r="A26" t="s">
        <v>214</v>
      </c>
      <c r="B26" t="s">
        <v>41</v>
      </c>
      <c r="C26" s="15">
        <f>ÉVALUATION!K28</f>
        <v>0</v>
      </c>
      <c r="D26" s="15">
        <f>VLOOKUP(C26,Feuil2!$A$2:$B$6,2,FALSE)</f>
        <v>0</v>
      </c>
    </row>
    <row r="27" spans="1:4">
      <c r="A27" t="s">
        <v>217</v>
      </c>
      <c r="B27" t="s">
        <v>41</v>
      </c>
      <c r="C27" s="15">
        <f>ÉVALUATION!K29</f>
        <v>0</v>
      </c>
      <c r="D27" s="15">
        <f>VLOOKUP(C27,Feuil2!$A$2:$B$6,2,FALSE)</f>
        <v>0</v>
      </c>
    </row>
    <row r="28" spans="1:4">
      <c r="A28" t="s">
        <v>220</v>
      </c>
      <c r="B28" t="s">
        <v>41</v>
      </c>
      <c r="C28" s="15">
        <f>ÉVALUATION!K30</f>
        <v>0</v>
      </c>
      <c r="D28" s="15">
        <f>VLOOKUP(C28,Feuil2!$A$2:$B$6,2,FALSE)</f>
        <v>0</v>
      </c>
    </row>
    <row r="29" spans="1:4">
      <c r="A29" t="s">
        <v>226</v>
      </c>
      <c r="B29" t="s">
        <v>227</v>
      </c>
      <c r="C29" s="15">
        <f>ÉVALUATION!K31</f>
        <v>0</v>
      </c>
      <c r="D29" s="15">
        <f>VLOOKUP(C29,Feuil2!$A$2:$B$6,2,FALSE)</f>
        <v>0</v>
      </c>
    </row>
    <row r="30" spans="1:4">
      <c r="A30" t="s">
        <v>230</v>
      </c>
      <c r="B30" t="s">
        <v>231</v>
      </c>
      <c r="C30" s="15">
        <f>ÉVALUATION!K32</f>
        <v>0</v>
      </c>
      <c r="D30" s="15">
        <f>VLOOKUP(C30,Feuil2!$A$2:$B$6,2,FALSE)</f>
        <v>0</v>
      </c>
    </row>
    <row r="31" spans="1:4">
      <c r="A31" t="s">
        <v>234</v>
      </c>
      <c r="B31" t="s">
        <v>235</v>
      </c>
      <c r="C31" s="15">
        <f>ÉVALUATION!K33</f>
        <v>0</v>
      </c>
      <c r="D31" s="15">
        <f>VLOOKUP(C31,Feuil2!$A$2:$B$6,2,FALSE)</f>
        <v>0</v>
      </c>
    </row>
    <row r="32" spans="1:4">
      <c r="A32" t="s">
        <v>238</v>
      </c>
      <c r="B32" t="s">
        <v>235</v>
      </c>
      <c r="C32" s="15">
        <f>ÉVALUATION!K34</f>
        <v>0</v>
      </c>
      <c r="D32" s="15">
        <f>VLOOKUP(C32,Feuil2!$A$2:$B$6,2,FALSE)</f>
        <v>0</v>
      </c>
    </row>
    <row r="33" spans="1:4">
      <c r="A33" t="s">
        <v>241</v>
      </c>
      <c r="B33" t="s">
        <v>231</v>
      </c>
      <c r="C33" s="15">
        <f>ÉVALUATION!K35</f>
        <v>0</v>
      </c>
      <c r="D33" s="15">
        <f>VLOOKUP(C33,Feuil2!$A$2:$B$6,2,FALSE)</f>
        <v>0</v>
      </c>
    </row>
    <row r="34" spans="1:4">
      <c r="A34" t="s">
        <v>244</v>
      </c>
      <c r="B34" t="s">
        <v>231</v>
      </c>
      <c r="C34" s="15">
        <f>ÉVALUATION!K36</f>
        <v>0</v>
      </c>
      <c r="D34" s="15">
        <f>VLOOKUP(C34,Feuil2!$A$2:$B$6,2,FALSE)</f>
        <v>0</v>
      </c>
    </row>
    <row r="35" spans="1:4">
      <c r="A35" t="s">
        <v>247</v>
      </c>
      <c r="B35" t="s">
        <v>227</v>
      </c>
      <c r="C35" s="15">
        <f>ÉVALUATION!K37</f>
        <v>0</v>
      </c>
      <c r="D35" s="15">
        <f>VLOOKUP(C35,Feuil2!$A$2:$B$6,2,FALSE)</f>
        <v>0</v>
      </c>
    </row>
    <row r="36" spans="1:4">
      <c r="A36" t="s">
        <v>250</v>
      </c>
      <c r="B36" t="s">
        <v>749</v>
      </c>
      <c r="C36" s="15">
        <f>ÉVALUATION!K38</f>
        <v>0</v>
      </c>
      <c r="D36" s="15">
        <f>VLOOKUP(C36,Feuil2!$A$2:$B$6,2,FALSE)</f>
        <v>0</v>
      </c>
    </row>
    <row r="37" spans="1:4">
      <c r="A37" t="s">
        <v>254</v>
      </c>
      <c r="B37" t="s">
        <v>749</v>
      </c>
      <c r="C37" s="15">
        <f>ÉVALUATION!K39</f>
        <v>0</v>
      </c>
      <c r="D37" s="15">
        <f>VLOOKUP(C37,Feuil2!$A$2:$B$6,2,FALSE)</f>
        <v>0</v>
      </c>
    </row>
    <row r="38" spans="1:4">
      <c r="A38" t="s">
        <v>257</v>
      </c>
      <c r="B38" t="s">
        <v>227</v>
      </c>
      <c r="C38" s="15">
        <f>ÉVALUATION!K40</f>
        <v>0</v>
      </c>
      <c r="D38" s="15">
        <f>VLOOKUP(C38,Feuil2!$A$2:$B$6,2,FALSE)</f>
        <v>0</v>
      </c>
    </row>
    <row r="39" spans="1:4">
      <c r="A39" t="s">
        <v>260</v>
      </c>
      <c r="B39" t="s">
        <v>261</v>
      </c>
      <c r="C39" s="15">
        <f>ÉVALUATION!K41</f>
        <v>0</v>
      </c>
      <c r="D39" s="15">
        <f>VLOOKUP(C39,Feuil2!$A$2:$B$6,2,FALSE)</f>
        <v>0</v>
      </c>
    </row>
    <row r="40" spans="1:4">
      <c r="A40" t="s">
        <v>264</v>
      </c>
      <c r="B40" t="s">
        <v>749</v>
      </c>
      <c r="C40" s="15">
        <f>ÉVALUATION!K42</f>
        <v>0</v>
      </c>
      <c r="D40" s="15">
        <f>VLOOKUP(C40,Feuil2!$A$2:$B$6,2,FALSE)</f>
        <v>0</v>
      </c>
    </row>
    <row r="41" spans="1:4">
      <c r="A41" t="s">
        <v>267</v>
      </c>
      <c r="B41" t="s">
        <v>261</v>
      </c>
      <c r="C41" s="15">
        <f>ÉVALUATION!K43</f>
        <v>0</v>
      </c>
      <c r="D41" s="15">
        <f>VLOOKUP(C41,Feuil2!$A$2:$B$6,2,FALSE)</f>
        <v>0</v>
      </c>
    </row>
    <row r="42" spans="1:4">
      <c r="A42" t="s">
        <v>270</v>
      </c>
      <c r="B42" t="s">
        <v>261</v>
      </c>
      <c r="C42" s="15">
        <f>ÉVALUATION!K44</f>
        <v>0</v>
      </c>
      <c r="D42" s="15">
        <f>VLOOKUP(C42,Feuil2!$A$2:$B$6,2,FALSE)</f>
        <v>0</v>
      </c>
    </row>
    <row r="43" spans="1:4">
      <c r="A43" t="s">
        <v>273</v>
      </c>
      <c r="B43" t="s">
        <v>261</v>
      </c>
      <c r="C43" s="15">
        <f>ÉVALUATION!K45</f>
        <v>0</v>
      </c>
      <c r="D43" s="15">
        <f>VLOOKUP(C43,Feuil2!$A$2:$B$6,2,FALSE)</f>
        <v>0</v>
      </c>
    </row>
    <row r="44" spans="1:4">
      <c r="A44" t="s">
        <v>277</v>
      </c>
      <c r="B44" t="s">
        <v>278</v>
      </c>
      <c r="C44" s="15">
        <f>ÉVALUATION!K46</f>
        <v>0</v>
      </c>
      <c r="D44" s="15">
        <f>VLOOKUP(C44,Feuil2!$A$2:$B$6,2,FALSE)</f>
        <v>0</v>
      </c>
    </row>
    <row r="45" spans="1:4">
      <c r="A45" t="s">
        <v>282</v>
      </c>
      <c r="B45" t="s">
        <v>51</v>
      </c>
      <c r="C45" s="15">
        <f>ÉVALUATION!K47</f>
        <v>0</v>
      </c>
      <c r="D45" s="15">
        <f>VLOOKUP(C45,Feuil2!$A$2:$B$6,2,FALSE)</f>
        <v>0</v>
      </c>
    </row>
    <row r="46" spans="1:4">
      <c r="A46" t="s">
        <v>285</v>
      </c>
      <c r="B46" t="s">
        <v>51</v>
      </c>
      <c r="C46" s="15">
        <f>ÉVALUATION!K48</f>
        <v>0</v>
      </c>
      <c r="D46" s="15">
        <f>VLOOKUP(C46,Feuil2!$A$2:$B$6,2,FALSE)</f>
        <v>0</v>
      </c>
    </row>
    <row r="47" spans="1:4">
      <c r="A47" t="s">
        <v>288</v>
      </c>
      <c r="B47" t="s">
        <v>51</v>
      </c>
      <c r="C47" s="15">
        <f>ÉVALUATION!K49</f>
        <v>0</v>
      </c>
      <c r="D47" s="15">
        <f>VLOOKUP(C47,Feuil2!$A$2:$B$6,2,FALSE)</f>
        <v>0</v>
      </c>
    </row>
    <row r="48" spans="1:4">
      <c r="A48" t="s">
        <v>291</v>
      </c>
      <c r="B48" t="s">
        <v>51</v>
      </c>
      <c r="C48" s="15">
        <f>ÉVALUATION!K50</f>
        <v>0</v>
      </c>
      <c r="D48" s="15">
        <f>VLOOKUP(C48,Feuil2!$A$2:$B$6,2,FALSE)</f>
        <v>0</v>
      </c>
    </row>
    <row r="49" spans="1:4">
      <c r="A49" t="s">
        <v>294</v>
      </c>
      <c r="B49" t="s">
        <v>53</v>
      </c>
      <c r="C49" s="15">
        <f>ÉVALUATION!K51</f>
        <v>0</v>
      </c>
      <c r="D49" s="15">
        <f>VLOOKUP(C49,Feuil2!$A$2:$B$6,2,FALSE)</f>
        <v>0</v>
      </c>
    </row>
    <row r="50" spans="1:4">
      <c r="A50" t="s">
        <v>297</v>
      </c>
      <c r="B50" t="s">
        <v>53</v>
      </c>
      <c r="C50" s="15">
        <f>ÉVALUATION!K52</f>
        <v>0</v>
      </c>
      <c r="D50" s="15">
        <f>VLOOKUP(C50,Feuil2!$A$2:$B$6,2,FALSE)</f>
        <v>0</v>
      </c>
    </row>
    <row r="51" spans="1:4">
      <c r="A51" t="s">
        <v>300</v>
      </c>
      <c r="B51" t="s">
        <v>53</v>
      </c>
      <c r="C51" s="15">
        <f>ÉVALUATION!K53</f>
        <v>0</v>
      </c>
      <c r="D51" s="15">
        <f>VLOOKUP(C51,Feuil2!$A$2:$B$6,2,FALSE)</f>
        <v>0</v>
      </c>
    </row>
    <row r="52" spans="1:4">
      <c r="A52" t="s">
        <v>303</v>
      </c>
      <c r="B52" t="s">
        <v>55</v>
      </c>
      <c r="C52" s="15">
        <f>ÉVALUATION!K54</f>
        <v>0</v>
      </c>
      <c r="D52" s="15">
        <f>VLOOKUP(C52,Feuil2!$A$2:$B$6,2,FALSE)</f>
        <v>0</v>
      </c>
    </row>
    <row r="53" spans="1:4">
      <c r="A53" t="s">
        <v>306</v>
      </c>
      <c r="B53" t="s">
        <v>57</v>
      </c>
      <c r="C53" s="15">
        <f>ÉVALUATION!K55</f>
        <v>0</v>
      </c>
      <c r="D53" s="15">
        <f>VLOOKUP(C53,Feuil2!$A$2:$B$6,2,FALSE)</f>
        <v>0</v>
      </c>
    </row>
    <row r="54" spans="1:4">
      <c r="A54" t="s">
        <v>309</v>
      </c>
      <c r="B54" t="s">
        <v>59</v>
      </c>
      <c r="C54" s="15">
        <f>ÉVALUATION!K56</f>
        <v>0</v>
      </c>
      <c r="D54" s="15">
        <f>VLOOKUP(C54,Feuil2!$A$2:$B$6,2,FALSE)</f>
        <v>0</v>
      </c>
    </row>
    <row r="55" spans="1:4">
      <c r="A55" t="s">
        <v>312</v>
      </c>
      <c r="B55" t="s">
        <v>59</v>
      </c>
      <c r="C55" s="15">
        <f>ÉVALUATION!K57</f>
        <v>0</v>
      </c>
      <c r="D55" s="15">
        <f>VLOOKUP(C55,Feuil2!$A$2:$B$6,2,FALSE)</f>
        <v>0</v>
      </c>
    </row>
    <row r="56" spans="1:4">
      <c r="A56" t="s">
        <v>315</v>
      </c>
      <c r="B56" t="s">
        <v>59</v>
      </c>
      <c r="C56" s="15">
        <f>ÉVALUATION!K58</f>
        <v>0</v>
      </c>
      <c r="D56" s="15">
        <f>VLOOKUP(C56,Feuil2!$A$2:$B$6,2,FALSE)</f>
        <v>0</v>
      </c>
    </row>
    <row r="57" spans="1:4">
      <c r="A57" t="s">
        <v>318</v>
      </c>
      <c r="B57" t="s">
        <v>59</v>
      </c>
      <c r="C57" s="15">
        <f>ÉVALUATION!K59</f>
        <v>0</v>
      </c>
      <c r="D57" s="15">
        <f>VLOOKUP(C57,Feuil2!$A$2:$B$6,2,FALSE)</f>
        <v>0</v>
      </c>
    </row>
    <row r="58" spans="1:4">
      <c r="A58" t="s">
        <v>321</v>
      </c>
      <c r="B58" t="s">
        <v>59</v>
      </c>
      <c r="C58" s="15">
        <f>ÉVALUATION!K60</f>
        <v>0</v>
      </c>
      <c r="D58" s="15">
        <f>VLOOKUP(C58,Feuil2!$A$2:$B$6,2,FALSE)</f>
        <v>0</v>
      </c>
    </row>
    <row r="59" spans="1:4">
      <c r="A59" t="s">
        <v>324</v>
      </c>
      <c r="B59" t="s">
        <v>59</v>
      </c>
      <c r="C59" s="15">
        <f>ÉVALUATION!K61</f>
        <v>0</v>
      </c>
      <c r="D59" s="15">
        <f>VLOOKUP(C59,Feuil2!$A$2:$B$6,2,FALSE)</f>
        <v>0</v>
      </c>
    </row>
    <row r="60" spans="1:4">
      <c r="A60" t="s">
        <v>327</v>
      </c>
      <c r="B60" t="s">
        <v>61</v>
      </c>
      <c r="C60" s="15">
        <f>ÉVALUATION!K62</f>
        <v>0</v>
      </c>
      <c r="D60" s="15">
        <f>VLOOKUP(C60,Feuil2!$A$2:$B$6,2,FALSE)</f>
        <v>0</v>
      </c>
    </row>
    <row r="61" spans="1:4">
      <c r="A61" t="s">
        <v>331</v>
      </c>
      <c r="B61" t="s">
        <v>63</v>
      </c>
      <c r="C61" s="15">
        <f>ÉVALUATION!K63</f>
        <v>0</v>
      </c>
      <c r="D61" s="15">
        <f>VLOOKUP(C61,Feuil2!$A$2:$B$6,2,FALSE)</f>
        <v>0</v>
      </c>
    </row>
    <row r="62" spans="1:4">
      <c r="A62" t="s">
        <v>334</v>
      </c>
      <c r="B62" t="s">
        <v>63</v>
      </c>
      <c r="C62" s="15">
        <f>ÉVALUATION!K64</f>
        <v>0</v>
      </c>
      <c r="D62" s="15">
        <f>VLOOKUP(C62,Feuil2!$A$2:$B$6,2,FALSE)</f>
        <v>0</v>
      </c>
    </row>
    <row r="63" spans="1:4">
      <c r="A63" t="s">
        <v>337</v>
      </c>
      <c r="B63" t="s">
        <v>63</v>
      </c>
      <c r="C63" s="15">
        <f>ÉVALUATION!K65</f>
        <v>0</v>
      </c>
      <c r="D63" s="15">
        <f>VLOOKUP(C63,Feuil2!$A$2:$B$6,2,FALSE)</f>
        <v>0</v>
      </c>
    </row>
    <row r="64" spans="1:4">
      <c r="A64" t="s">
        <v>341</v>
      </c>
      <c r="B64" t="s">
        <v>65</v>
      </c>
      <c r="C64" s="15">
        <f>ÉVALUATION!K66</f>
        <v>0</v>
      </c>
      <c r="D64" s="15">
        <f>VLOOKUP(C64,Feuil2!$A$2:$B$6,2,FALSE)</f>
        <v>0</v>
      </c>
    </row>
    <row r="65" spans="1:4">
      <c r="A65" t="s">
        <v>344</v>
      </c>
      <c r="B65" t="s">
        <v>67</v>
      </c>
      <c r="C65" s="15">
        <f>ÉVALUATION!K67</f>
        <v>0</v>
      </c>
      <c r="D65" s="15">
        <f>VLOOKUP(C65,Feuil2!$A$2:$B$6,2,FALSE)</f>
        <v>0</v>
      </c>
    </row>
    <row r="66" spans="1:4">
      <c r="A66" t="s">
        <v>347</v>
      </c>
      <c r="B66" t="s">
        <v>67</v>
      </c>
      <c r="C66" s="15">
        <f>ÉVALUATION!K68</f>
        <v>0</v>
      </c>
      <c r="D66" s="15">
        <f>VLOOKUP(C66,Feuil2!$A$2:$B$6,2,FALSE)</f>
        <v>0</v>
      </c>
    </row>
    <row r="67" spans="1:4">
      <c r="A67" t="s">
        <v>350</v>
      </c>
      <c r="B67" t="s">
        <v>67</v>
      </c>
      <c r="C67" s="15">
        <f>ÉVALUATION!K69</f>
        <v>0</v>
      </c>
      <c r="D67" s="15">
        <f>VLOOKUP(C67,Feuil2!$A$2:$B$6,2,FALSE)</f>
        <v>0</v>
      </c>
    </row>
    <row r="68" spans="1:4">
      <c r="A68" t="s">
        <v>353</v>
      </c>
      <c r="B68" t="s">
        <v>67</v>
      </c>
      <c r="C68" s="15">
        <f>ÉVALUATION!K70</f>
        <v>0</v>
      </c>
      <c r="D68" s="15">
        <f>VLOOKUP(C68,Feuil2!$A$2:$B$6,2,FALSE)</f>
        <v>0</v>
      </c>
    </row>
    <row r="69" spans="1:4">
      <c r="A69" t="s">
        <v>356</v>
      </c>
      <c r="B69" t="s">
        <v>357</v>
      </c>
      <c r="C69" s="15">
        <f>ÉVALUATION!K71</f>
        <v>0</v>
      </c>
      <c r="D69" s="15">
        <f>VLOOKUP(C69,Feuil2!$A$2:$B$6,2,FALSE)</f>
        <v>0</v>
      </c>
    </row>
    <row r="70" spans="1:4">
      <c r="A70" t="s">
        <v>360</v>
      </c>
      <c r="B70" t="s">
        <v>361</v>
      </c>
      <c r="C70" s="15">
        <f>ÉVALUATION!K72</f>
        <v>0</v>
      </c>
      <c r="D70" s="15">
        <f>VLOOKUP(C70,Feuil2!$A$2:$B$6,2,FALSE)</f>
        <v>0</v>
      </c>
    </row>
    <row r="71" spans="1:4">
      <c r="A71" t="s">
        <v>364</v>
      </c>
      <c r="B71" t="s">
        <v>365</v>
      </c>
      <c r="C71" s="15">
        <f>ÉVALUATION!K73</f>
        <v>0</v>
      </c>
      <c r="D71" s="15">
        <f>VLOOKUP(C71,Feuil2!$A$2:$B$6,2,FALSE)</f>
        <v>0</v>
      </c>
    </row>
    <row r="72" spans="1:4">
      <c r="A72" t="s">
        <v>368</v>
      </c>
      <c r="B72" t="s">
        <v>369</v>
      </c>
      <c r="C72" s="15">
        <f>ÉVALUATION!K74</f>
        <v>0</v>
      </c>
      <c r="D72" s="15">
        <f>VLOOKUP(C72,Feuil2!$A$2:$B$6,2,FALSE)</f>
        <v>0</v>
      </c>
    </row>
    <row r="73" spans="1:4">
      <c r="A73" t="s">
        <v>372</v>
      </c>
      <c r="B73" t="s">
        <v>373</v>
      </c>
      <c r="C73" s="15">
        <f>ÉVALUATION!K75</f>
        <v>0</v>
      </c>
      <c r="D73" s="15">
        <f>VLOOKUP(C73,Feuil2!$A$2:$B$6,2,FALSE)</f>
        <v>0</v>
      </c>
    </row>
    <row r="74" spans="1:4">
      <c r="A74" t="s">
        <v>376</v>
      </c>
      <c r="B74" t="s">
        <v>365</v>
      </c>
      <c r="C74" s="15">
        <f>ÉVALUATION!K76</f>
        <v>0</v>
      </c>
      <c r="D74" s="15">
        <f>VLOOKUP(C74,Feuil2!$A$2:$B$6,2,FALSE)</f>
        <v>0</v>
      </c>
    </row>
    <row r="75" spans="1:4">
      <c r="A75" t="s">
        <v>379</v>
      </c>
      <c r="B75" t="s">
        <v>365</v>
      </c>
      <c r="C75" s="15">
        <f>ÉVALUATION!K77</f>
        <v>0</v>
      </c>
      <c r="D75" s="15">
        <f>VLOOKUP(C75,Feuil2!$A$2:$B$6,2,FALSE)</f>
        <v>0</v>
      </c>
    </row>
    <row r="76" spans="1:4">
      <c r="A76" t="s">
        <v>382</v>
      </c>
      <c r="B76" t="s">
        <v>357</v>
      </c>
      <c r="C76" s="15">
        <f>ÉVALUATION!K78</f>
        <v>0</v>
      </c>
      <c r="D76" s="15">
        <f>VLOOKUP(C76,Feuil2!$A$2:$B$6,2,FALSE)</f>
        <v>0</v>
      </c>
    </row>
    <row r="77" spans="1:4">
      <c r="A77" t="s">
        <v>385</v>
      </c>
      <c r="B77" t="s">
        <v>357</v>
      </c>
      <c r="C77" s="15">
        <f>ÉVALUATION!K79</f>
        <v>0</v>
      </c>
      <c r="D77" s="15">
        <f>VLOOKUP(C77,Feuil2!$A$2:$B$6,2,FALSE)</f>
        <v>0</v>
      </c>
    </row>
    <row r="78" spans="1:4">
      <c r="A78" t="s">
        <v>388</v>
      </c>
      <c r="B78" t="s">
        <v>357</v>
      </c>
      <c r="C78" s="15">
        <f>ÉVALUATION!K80</f>
        <v>0</v>
      </c>
      <c r="D78" s="15">
        <f>VLOOKUP(C78,Feuil2!$A$2:$B$6,2,FALSE)</f>
        <v>0</v>
      </c>
    </row>
    <row r="79" spans="1:4">
      <c r="A79" t="s">
        <v>391</v>
      </c>
      <c r="B79" t="s">
        <v>357</v>
      </c>
      <c r="C79" s="15">
        <f>ÉVALUATION!K81</f>
        <v>0</v>
      </c>
      <c r="D79" s="15">
        <f>VLOOKUP(C79,Feuil2!$A$2:$B$6,2,FALSE)</f>
        <v>0</v>
      </c>
    </row>
    <row r="80" spans="1:4">
      <c r="A80" t="s">
        <v>394</v>
      </c>
      <c r="B80" t="s">
        <v>361</v>
      </c>
      <c r="C80" s="15">
        <f>ÉVALUATION!K82</f>
        <v>0</v>
      </c>
      <c r="D80" s="15">
        <f>VLOOKUP(C80,Feuil2!$A$2:$B$6,2,FALSE)</f>
        <v>0</v>
      </c>
    </row>
    <row r="81" spans="1:4">
      <c r="A81" t="s">
        <v>397</v>
      </c>
      <c r="B81" t="s">
        <v>357</v>
      </c>
      <c r="C81" s="15">
        <f>ÉVALUATION!K83</f>
        <v>0</v>
      </c>
      <c r="D81" s="15">
        <f>VLOOKUP(C81,Feuil2!$A$2:$B$6,2,FALSE)</f>
        <v>0</v>
      </c>
    </row>
    <row r="82" spans="1:4">
      <c r="A82" t="s">
        <v>400</v>
      </c>
      <c r="B82" t="s">
        <v>361</v>
      </c>
      <c r="C82" s="15">
        <f>ÉVALUATION!K84</f>
        <v>0</v>
      </c>
      <c r="D82" s="15">
        <f>VLOOKUP(C82,Feuil2!$A$2:$B$6,2,FALSE)</f>
        <v>0</v>
      </c>
    </row>
    <row r="83" spans="1:4">
      <c r="A83" t="s">
        <v>404</v>
      </c>
      <c r="B83" t="s">
        <v>405</v>
      </c>
      <c r="C83" s="15">
        <f>ÉVALUATION!K85</f>
        <v>0</v>
      </c>
      <c r="D83" s="15">
        <f>VLOOKUP(C83,Feuil2!$A$2:$B$6,2,FALSE)</f>
        <v>0</v>
      </c>
    </row>
    <row r="84" spans="1:4">
      <c r="A84" t="s">
        <v>408</v>
      </c>
      <c r="B84" t="s">
        <v>405</v>
      </c>
      <c r="C84" s="15">
        <f>ÉVALUATION!K86</f>
        <v>0</v>
      </c>
      <c r="D84" s="15">
        <f>VLOOKUP(C84,Feuil2!$A$2:$B$6,2,FALSE)</f>
        <v>0</v>
      </c>
    </row>
    <row r="85" spans="1:4">
      <c r="A85" t="s">
        <v>411</v>
      </c>
      <c r="B85" t="s">
        <v>405</v>
      </c>
      <c r="C85" s="15">
        <f>ÉVALUATION!K87</f>
        <v>0</v>
      </c>
      <c r="D85" s="15">
        <f>VLOOKUP(C85,Feuil2!$A$2:$B$6,2,FALSE)</f>
        <v>0</v>
      </c>
    </row>
    <row r="86" spans="1:4">
      <c r="A86" t="s">
        <v>414</v>
      </c>
      <c r="B86" t="s">
        <v>415</v>
      </c>
      <c r="C86" s="15">
        <f>ÉVALUATION!K88</f>
        <v>0</v>
      </c>
      <c r="D86" s="15">
        <f>VLOOKUP(C86,Feuil2!$A$2:$B$6,2,FALSE)</f>
        <v>0</v>
      </c>
    </row>
    <row r="87" spans="1:4">
      <c r="A87" t="s">
        <v>418</v>
      </c>
      <c r="B87" t="s">
        <v>419</v>
      </c>
      <c r="C87" s="15">
        <f>ÉVALUATION!K89</f>
        <v>0</v>
      </c>
      <c r="D87" s="15">
        <f>VLOOKUP(C87,Feuil2!$A$2:$B$6,2,FALSE)</f>
        <v>0</v>
      </c>
    </row>
    <row r="88" spans="1:4">
      <c r="A88" t="s">
        <v>422</v>
      </c>
      <c r="B88" t="s">
        <v>419</v>
      </c>
      <c r="C88" s="15">
        <f>ÉVALUATION!K90</f>
        <v>0</v>
      </c>
      <c r="D88" s="15">
        <f>VLOOKUP(C88,Feuil2!$A$2:$B$6,2,FALSE)</f>
        <v>0</v>
      </c>
    </row>
    <row r="89" spans="1:4">
      <c r="A89" t="s">
        <v>425</v>
      </c>
      <c r="B89" t="s">
        <v>426</v>
      </c>
      <c r="C89" s="15">
        <f>ÉVALUATION!K91</f>
        <v>0</v>
      </c>
      <c r="D89" s="15">
        <f>VLOOKUP(C89,Feuil2!$A$2:$B$6,2,FALSE)</f>
        <v>0</v>
      </c>
    </row>
    <row r="90" spans="1:4">
      <c r="A90" t="s">
        <v>429</v>
      </c>
      <c r="B90" t="s">
        <v>430</v>
      </c>
      <c r="C90" s="15">
        <f>ÉVALUATION!K92</f>
        <v>0</v>
      </c>
      <c r="D90" s="15">
        <f>VLOOKUP(C90,Feuil2!$A$2:$B$6,2,FALSE)</f>
        <v>0</v>
      </c>
    </row>
    <row r="91" spans="1:4">
      <c r="A91" t="s">
        <v>433</v>
      </c>
      <c r="B91" t="s">
        <v>430</v>
      </c>
      <c r="C91" s="15">
        <f>ÉVALUATION!K93</f>
        <v>0</v>
      </c>
      <c r="D91" s="15">
        <f>VLOOKUP(C91,Feuil2!$A$2:$B$6,2,FALSE)</f>
        <v>0</v>
      </c>
    </row>
    <row r="92" spans="1:4">
      <c r="A92" t="s">
        <v>436</v>
      </c>
      <c r="B92" t="s">
        <v>430</v>
      </c>
      <c r="C92" s="15">
        <f>ÉVALUATION!K94</f>
        <v>0</v>
      </c>
      <c r="D92" s="15">
        <f>VLOOKUP(C92,Feuil2!$A$2:$B$6,2,FALSE)</f>
        <v>0</v>
      </c>
    </row>
    <row r="93" spans="1:4">
      <c r="A93" t="s">
        <v>439</v>
      </c>
      <c r="B93" t="s">
        <v>419</v>
      </c>
      <c r="C93" s="15">
        <f>ÉVALUATION!K95</f>
        <v>0</v>
      </c>
      <c r="D93" s="15">
        <f>VLOOKUP(C93,Feuil2!$A$2:$B$6,2,FALSE)</f>
        <v>0</v>
      </c>
    </row>
    <row r="94" spans="1:4">
      <c r="A94" t="s">
        <v>442</v>
      </c>
      <c r="B94" t="s">
        <v>419</v>
      </c>
      <c r="C94" s="15">
        <f>ÉVALUATION!K96</f>
        <v>0</v>
      </c>
      <c r="D94" s="15">
        <f>VLOOKUP(C94,Feuil2!$A$2:$B$6,2,FALSE)</f>
        <v>0</v>
      </c>
    </row>
    <row r="95" spans="1:4">
      <c r="A95" t="s">
        <v>445</v>
      </c>
      <c r="B95" t="s">
        <v>426</v>
      </c>
      <c r="C95" s="15">
        <f>ÉVALUATION!K97</f>
        <v>0</v>
      </c>
      <c r="D95" s="15">
        <f>VLOOKUP(C95,Feuil2!$A$2:$B$6,2,FALSE)</f>
        <v>0</v>
      </c>
    </row>
    <row r="96" spans="1:4">
      <c r="A96" t="s">
        <v>448</v>
      </c>
      <c r="B96" t="s">
        <v>426</v>
      </c>
      <c r="C96" s="15">
        <f>ÉVALUATION!K98</f>
        <v>0</v>
      </c>
      <c r="D96" s="15">
        <f>VLOOKUP(C96,Feuil2!$A$2:$B$6,2,FALSE)</f>
        <v>0</v>
      </c>
    </row>
    <row r="97" spans="1:4">
      <c r="A97" t="s">
        <v>451</v>
      </c>
      <c r="B97" t="s">
        <v>426</v>
      </c>
      <c r="C97" s="15">
        <f>ÉVALUATION!K99</f>
        <v>0</v>
      </c>
      <c r="D97" s="15">
        <f>VLOOKUP(C97,Feuil2!$A$2:$B$6,2,FALSE)</f>
        <v>0</v>
      </c>
    </row>
    <row r="98" spans="1:4">
      <c r="A98" t="s">
        <v>454</v>
      </c>
      <c r="B98" t="s">
        <v>426</v>
      </c>
      <c r="C98" s="15">
        <f>ÉVALUATION!K100</f>
        <v>0</v>
      </c>
      <c r="D98" s="15">
        <f>VLOOKUP(C98,Feuil2!$A$2:$B$6,2,FALSE)</f>
        <v>0</v>
      </c>
    </row>
    <row r="99" spans="1:4">
      <c r="A99" t="s">
        <v>457</v>
      </c>
      <c r="B99" t="s">
        <v>426</v>
      </c>
      <c r="C99" s="15">
        <f>ÉVALUATION!K101</f>
        <v>0</v>
      </c>
      <c r="D99" s="15">
        <f>VLOOKUP(C99,Feuil2!$A$2:$B$6,2,FALSE)</f>
        <v>0</v>
      </c>
    </row>
    <row r="100" spans="1:4">
      <c r="A100" t="s">
        <v>460</v>
      </c>
      <c r="B100" t="s">
        <v>461</v>
      </c>
      <c r="C100" s="15">
        <f>ÉVALUATION!K102</f>
        <v>0</v>
      </c>
      <c r="D100" s="15">
        <f>VLOOKUP(C100,Feuil2!$A$2:$B$6,2,FALSE)</f>
        <v>0</v>
      </c>
    </row>
    <row r="101" spans="1:4">
      <c r="A101" t="s">
        <v>464</v>
      </c>
      <c r="B101" t="s">
        <v>461</v>
      </c>
      <c r="C101" s="15">
        <f>ÉVALUATION!K103</f>
        <v>0</v>
      </c>
      <c r="D101" s="15">
        <f>VLOOKUP(C101,Feuil2!$A$2:$B$6,2,FALSE)</f>
        <v>0</v>
      </c>
    </row>
    <row r="102" spans="1:4">
      <c r="A102" t="s">
        <v>467</v>
      </c>
      <c r="B102" t="s">
        <v>430</v>
      </c>
      <c r="C102" s="15">
        <f>ÉVALUATION!K104</f>
        <v>0</v>
      </c>
      <c r="D102" s="15">
        <f>VLOOKUP(C102,Feuil2!$A$2:$B$6,2,FALSE)</f>
        <v>0</v>
      </c>
    </row>
    <row r="103" spans="1:4">
      <c r="A103" t="s">
        <v>470</v>
      </c>
      <c r="B103" t="s">
        <v>419</v>
      </c>
      <c r="C103" s="15">
        <f>ÉVALUATION!K105</f>
        <v>0</v>
      </c>
      <c r="D103" s="15">
        <f>VLOOKUP(C103,Feuil2!$A$2:$B$6,2,FALSE)</f>
        <v>0</v>
      </c>
    </row>
    <row r="104" spans="1:4">
      <c r="A104" t="s">
        <v>473</v>
      </c>
      <c r="B104" t="s">
        <v>419</v>
      </c>
      <c r="C104" s="15">
        <f>ÉVALUATION!K106</f>
        <v>0</v>
      </c>
      <c r="D104" s="15">
        <f>VLOOKUP(C104,Feuil2!$A$2:$B$6,2,FALSE)</f>
        <v>0</v>
      </c>
    </row>
    <row r="105" spans="1:4">
      <c r="A105" t="s">
        <v>476</v>
      </c>
      <c r="B105" t="s">
        <v>419</v>
      </c>
      <c r="C105" s="15">
        <f>ÉVALUATION!K107</f>
        <v>0</v>
      </c>
      <c r="D105" s="15">
        <f>VLOOKUP(C105,Feuil2!$A$2:$B$6,2,FALSE)</f>
        <v>0</v>
      </c>
    </row>
    <row r="106" spans="1:4">
      <c r="A106" t="s">
        <v>479</v>
      </c>
      <c r="B106" t="s">
        <v>419</v>
      </c>
      <c r="C106" s="15">
        <f>ÉVALUATION!K108</f>
        <v>0</v>
      </c>
      <c r="D106" s="15">
        <f>VLOOKUP(C106,Feuil2!$A$2:$B$6,2,FALSE)</f>
        <v>0</v>
      </c>
    </row>
    <row r="107" spans="1:4">
      <c r="A107" t="s">
        <v>482</v>
      </c>
      <c r="B107" t="s">
        <v>426</v>
      </c>
      <c r="C107" s="15">
        <f>ÉVALUATION!K109</f>
        <v>0</v>
      </c>
      <c r="D107" s="15">
        <f>VLOOKUP(C107,Feuil2!$A$2:$B$6,2,FALSE)</f>
        <v>0</v>
      </c>
    </row>
    <row r="108" spans="1:4">
      <c r="A108" t="s">
        <v>485</v>
      </c>
      <c r="B108" t="s">
        <v>415</v>
      </c>
      <c r="C108" s="15">
        <f>ÉVALUATION!K110</f>
        <v>0</v>
      </c>
      <c r="D108" s="15">
        <f>VLOOKUP(C108,Feuil2!$A$2:$B$6,2,FALSE)</f>
        <v>0</v>
      </c>
    </row>
    <row r="109" spans="1:4">
      <c r="A109" t="s">
        <v>488</v>
      </c>
      <c r="B109" t="s">
        <v>415</v>
      </c>
      <c r="C109" s="15">
        <f>ÉVALUATION!K111</f>
        <v>0</v>
      </c>
      <c r="D109" s="15">
        <f>VLOOKUP(C109,Feuil2!$A$2:$B$6,2,FALSE)</f>
        <v>0</v>
      </c>
    </row>
    <row r="110" spans="1:4">
      <c r="A110" t="s">
        <v>491</v>
      </c>
      <c r="B110" t="s">
        <v>492</v>
      </c>
      <c r="C110" s="15">
        <f>ÉVALUATION!K112</f>
        <v>0</v>
      </c>
      <c r="D110" s="15">
        <f>VLOOKUP(C110,Feuil2!$A$2:$B$6,2,FALSE)</f>
        <v>0</v>
      </c>
    </row>
    <row r="111" spans="1:4">
      <c r="A111" t="s">
        <v>495</v>
      </c>
      <c r="B111" t="s">
        <v>419</v>
      </c>
      <c r="C111" s="15">
        <f>ÉVALUATION!K113</f>
        <v>0</v>
      </c>
      <c r="D111" s="15">
        <f>VLOOKUP(C111,Feuil2!$A$2:$B$6,2,FALSE)</f>
        <v>0</v>
      </c>
    </row>
    <row r="112" spans="1:4">
      <c r="A112" t="s">
        <v>498</v>
      </c>
      <c r="B112" t="s">
        <v>426</v>
      </c>
      <c r="C112" s="15">
        <f>ÉVALUATION!K114</f>
        <v>0</v>
      </c>
      <c r="D112" s="15">
        <f>VLOOKUP(C112,Feuil2!$A$2:$B$6,2,FALSE)</f>
        <v>0</v>
      </c>
    </row>
    <row r="113" spans="1:4">
      <c r="A113" t="s">
        <v>502</v>
      </c>
      <c r="B113" t="s">
        <v>500</v>
      </c>
      <c r="C113" s="15">
        <f>ÉVALUATION!K115</f>
        <v>0</v>
      </c>
      <c r="D113" s="15">
        <f>VLOOKUP(C113,Feuil2!$A$2:$B$6,2,FALSE)</f>
        <v>0</v>
      </c>
    </row>
    <row r="114" spans="1:4">
      <c r="A114" t="s">
        <v>505</v>
      </c>
      <c r="B114" t="s">
        <v>506</v>
      </c>
      <c r="C114" s="15">
        <f>ÉVALUATION!K116</f>
        <v>0</v>
      </c>
      <c r="D114" s="15">
        <f>VLOOKUP(C114,Feuil2!$A$2:$B$6,2,FALSE)</f>
        <v>0</v>
      </c>
    </row>
    <row r="115" spans="1:4">
      <c r="A115" t="s">
        <v>509</v>
      </c>
      <c r="B115" t="s">
        <v>506</v>
      </c>
      <c r="C115" s="15">
        <f>ÉVALUATION!K117</f>
        <v>0</v>
      </c>
      <c r="D115" s="15">
        <f>VLOOKUP(C115,Feuil2!$A$2:$B$6,2,FALSE)</f>
        <v>0</v>
      </c>
    </row>
    <row r="116" spans="1:4">
      <c r="A116" t="s">
        <v>512</v>
      </c>
      <c r="B116" t="s">
        <v>506</v>
      </c>
      <c r="C116" s="15">
        <f>ÉVALUATION!K118</f>
        <v>0</v>
      </c>
      <c r="D116" s="15">
        <f>VLOOKUP(C116,Feuil2!$A$2:$B$6,2,FALSE)</f>
        <v>0</v>
      </c>
    </row>
    <row r="117" spans="1:4">
      <c r="A117" t="s">
        <v>515</v>
      </c>
      <c r="B117" t="s">
        <v>506</v>
      </c>
      <c r="C117" s="15">
        <f>ÉVALUATION!K119</f>
        <v>0</v>
      </c>
      <c r="D117" s="15">
        <f>VLOOKUP(C117,Feuil2!$A$2:$B$6,2,FALSE)</f>
        <v>0</v>
      </c>
    </row>
    <row r="118" spans="1:4">
      <c r="A118" t="s">
        <v>518</v>
      </c>
      <c r="B118" t="s">
        <v>519</v>
      </c>
      <c r="C118" s="15">
        <f>ÉVALUATION!K120</f>
        <v>0</v>
      </c>
      <c r="D118" s="15">
        <f>VLOOKUP(C118,Feuil2!$A$2:$B$6,2,FALSE)</f>
        <v>0</v>
      </c>
    </row>
    <row r="119" spans="1:4">
      <c r="A119" t="s">
        <v>522</v>
      </c>
      <c r="B119" t="s">
        <v>519</v>
      </c>
      <c r="C119" s="15">
        <f>ÉVALUATION!K121</f>
        <v>0</v>
      </c>
      <c r="D119" s="15">
        <f>VLOOKUP(C119,Feuil2!$A$2:$B$6,2,FALSE)</f>
        <v>0</v>
      </c>
    </row>
    <row r="120" spans="1:4">
      <c r="A120" t="s">
        <v>525</v>
      </c>
      <c r="B120" t="s">
        <v>526</v>
      </c>
      <c r="C120" s="15">
        <f>ÉVALUATION!K122</f>
        <v>0</v>
      </c>
      <c r="D120" s="15">
        <f>VLOOKUP(C120,Feuil2!$A$2:$B$6,2,FALSE)</f>
        <v>0</v>
      </c>
    </row>
    <row r="121" spans="1:4">
      <c r="A121" t="s">
        <v>529</v>
      </c>
      <c r="B121" t="s">
        <v>526</v>
      </c>
      <c r="C121" s="15">
        <f>ÉVALUATION!K123</f>
        <v>0</v>
      </c>
      <c r="D121" s="15">
        <f>VLOOKUP(C121,Feuil2!$A$2:$B$6,2,FALSE)</f>
        <v>0</v>
      </c>
    </row>
    <row r="122" spans="1:4">
      <c r="A122" t="s">
        <v>532</v>
      </c>
      <c r="B122" t="s">
        <v>67</v>
      </c>
      <c r="C122" s="15">
        <f>ÉVALUATION!K124</f>
        <v>0</v>
      </c>
      <c r="D122" s="15">
        <f>VLOOKUP(C122,Feuil2!$A$2:$B$6,2,FALSE)</f>
        <v>0</v>
      </c>
    </row>
    <row r="123" spans="1:4">
      <c r="A123" t="s">
        <v>535</v>
      </c>
      <c r="B123" t="s">
        <v>67</v>
      </c>
      <c r="C123" s="15">
        <f>ÉVALUATION!K125</f>
        <v>0</v>
      </c>
      <c r="D123" s="15">
        <f>VLOOKUP(C123,Feuil2!$A$2:$B$6,2,FALSE)</f>
        <v>0</v>
      </c>
    </row>
    <row r="124" spans="1:4">
      <c r="A124" t="s">
        <v>538</v>
      </c>
      <c r="B124" t="s">
        <v>67</v>
      </c>
      <c r="C124" s="15">
        <f>ÉVALUATION!K126</f>
        <v>0</v>
      </c>
      <c r="D124" s="15">
        <f>VLOOKUP(C124,Feuil2!$A$2:$B$6,2,FALSE)</f>
        <v>0</v>
      </c>
    </row>
    <row r="125" spans="1:4">
      <c r="A125" t="s">
        <v>542</v>
      </c>
      <c r="B125" t="s">
        <v>67</v>
      </c>
      <c r="C125" s="15">
        <f>ÉVALUATION!K127</f>
        <v>0</v>
      </c>
      <c r="D125" s="15">
        <f>VLOOKUP(C125,Feuil2!$A$2:$B$6,2,FALSE)</f>
        <v>0</v>
      </c>
    </row>
    <row r="126" spans="1:4">
      <c r="A126" t="s">
        <v>545</v>
      </c>
      <c r="B126" t="s">
        <v>67</v>
      </c>
      <c r="C126" s="15">
        <f>ÉVALUATION!K128</f>
        <v>0</v>
      </c>
      <c r="D126" s="15">
        <f>VLOOKUP(C126,Feuil2!$A$2:$B$6,2,FALSE)</f>
        <v>0</v>
      </c>
    </row>
    <row r="127" spans="1:4">
      <c r="A127" t="s">
        <v>548</v>
      </c>
      <c r="B127" t="s">
        <v>67</v>
      </c>
      <c r="C127" s="15">
        <f>ÉVALUATION!K129</f>
        <v>0</v>
      </c>
      <c r="D127" s="15">
        <f>VLOOKUP(C127,Feuil2!$A$2:$B$6,2,FALSE)</f>
        <v>0</v>
      </c>
    </row>
    <row r="128" spans="1:4">
      <c r="A128" t="s">
        <v>551</v>
      </c>
      <c r="B128" t="s">
        <v>67</v>
      </c>
      <c r="C128" s="15">
        <f>ÉVALUATION!K130</f>
        <v>0</v>
      </c>
      <c r="D128" s="15">
        <f>VLOOKUP(C128,Feuil2!$A$2:$B$6,2,FALSE)</f>
        <v>0</v>
      </c>
    </row>
    <row r="129" spans="1:4">
      <c r="A129" t="s">
        <v>554</v>
      </c>
      <c r="B129" t="s">
        <v>67</v>
      </c>
      <c r="C129" s="15">
        <f>ÉVALUATION!K131</f>
        <v>0</v>
      </c>
      <c r="D129" s="15">
        <f>VLOOKUP(C129,Feuil2!$A$2:$B$6,2,FALSE)</f>
        <v>0</v>
      </c>
    </row>
    <row r="130" spans="1:4">
      <c r="A130" t="s">
        <v>557</v>
      </c>
      <c r="B130" t="s">
        <v>67</v>
      </c>
      <c r="C130" s="15">
        <f>ÉVALUATION!K132</f>
        <v>0</v>
      </c>
      <c r="D130" s="15">
        <f>VLOOKUP(C130,Feuil2!$A$2:$B$6,2,FALSE)</f>
        <v>0</v>
      </c>
    </row>
    <row r="131" spans="1:4">
      <c r="A131" t="s">
        <v>560</v>
      </c>
      <c r="B131" t="s">
        <v>67</v>
      </c>
      <c r="C131" s="15">
        <f>ÉVALUATION!K133</f>
        <v>0</v>
      </c>
      <c r="D131" s="15">
        <f>VLOOKUP(C131,Feuil2!$A$2:$B$6,2,FALSE)</f>
        <v>0</v>
      </c>
    </row>
    <row r="132" spans="1:4">
      <c r="A132" t="s">
        <v>563</v>
      </c>
      <c r="B132" t="s">
        <v>67</v>
      </c>
      <c r="C132" s="15">
        <f>ÉVALUATION!K134</f>
        <v>0</v>
      </c>
      <c r="D132" s="15">
        <f>VLOOKUP(C132,Feuil2!$A$2:$B$6,2,FALSE)</f>
        <v>0</v>
      </c>
    </row>
    <row r="133" spans="1:4">
      <c r="A133" t="s">
        <v>566</v>
      </c>
      <c r="B133" t="s">
        <v>67</v>
      </c>
      <c r="C133" s="15">
        <f>ÉVALUATION!K135</f>
        <v>0</v>
      </c>
      <c r="D133" s="15">
        <f>VLOOKUP(C133,Feuil2!$A$2:$B$6,2,FALSE)</f>
        <v>0</v>
      </c>
    </row>
    <row r="134" spans="1:4">
      <c r="A134" t="s">
        <v>569</v>
      </c>
      <c r="B134" t="s">
        <v>67</v>
      </c>
      <c r="C134" s="15">
        <f>ÉVALUATION!K136</f>
        <v>0</v>
      </c>
      <c r="D134" s="15">
        <f>VLOOKUP(C134,Feuil2!$A$2:$B$6,2,FALSE)</f>
        <v>0</v>
      </c>
    </row>
    <row r="135" spans="1:4">
      <c r="A135" t="s">
        <v>572</v>
      </c>
      <c r="B135" t="s">
        <v>67</v>
      </c>
      <c r="C135" s="15">
        <f>ÉVALUATION!K137</f>
        <v>0</v>
      </c>
      <c r="D135" s="15">
        <f>VLOOKUP(C135,Feuil2!$A$2:$B$6,2,FALSE)</f>
        <v>0</v>
      </c>
    </row>
    <row r="136" spans="1:4">
      <c r="A136" t="s">
        <v>575</v>
      </c>
      <c r="B136" t="s">
        <v>67</v>
      </c>
      <c r="C136" s="15">
        <f>ÉVALUATION!K138</f>
        <v>0</v>
      </c>
      <c r="D136" s="15">
        <f>VLOOKUP(C136,Feuil2!$A$2:$B$6,2,FALSE)</f>
        <v>0</v>
      </c>
    </row>
    <row r="137" spans="1:4">
      <c r="A137" t="s">
        <v>579</v>
      </c>
      <c r="B137" t="s">
        <v>580</v>
      </c>
      <c r="C137" s="15">
        <f>ÉVALUATION!K139</f>
        <v>0</v>
      </c>
      <c r="D137" s="15">
        <f>VLOOKUP(C137,Feuil2!$A$2:$B$6,2,FALSE)</f>
        <v>0</v>
      </c>
    </row>
    <row r="138" spans="1:4">
      <c r="A138" t="s">
        <v>583</v>
      </c>
      <c r="B138" t="s">
        <v>580</v>
      </c>
      <c r="C138" s="15">
        <f>ÉVALUATION!K140</f>
        <v>0</v>
      </c>
      <c r="D138" s="15">
        <f>VLOOKUP(C138,Feuil2!$A$2:$B$6,2,FALSE)</f>
        <v>0</v>
      </c>
    </row>
    <row r="139" spans="1:4">
      <c r="A139" t="s">
        <v>586</v>
      </c>
      <c r="B139" t="s">
        <v>587</v>
      </c>
      <c r="C139" s="15">
        <f>ÉVALUATION!K141</f>
        <v>0</v>
      </c>
      <c r="D139" s="15">
        <f>VLOOKUP(C139,Feuil2!$A$2:$B$6,2,FALSE)</f>
        <v>0</v>
      </c>
    </row>
    <row r="140" spans="1:4">
      <c r="A140" t="s">
        <v>590</v>
      </c>
      <c r="B140" t="s">
        <v>519</v>
      </c>
      <c r="C140" s="15">
        <f>ÉVALUATION!K142</f>
        <v>0</v>
      </c>
      <c r="D140" s="15">
        <f>VLOOKUP(C140,Feuil2!$A$2:$B$6,2,FALSE)</f>
        <v>0</v>
      </c>
    </row>
    <row r="141" spans="1:4">
      <c r="A141" t="s">
        <v>593</v>
      </c>
      <c r="B141" t="s">
        <v>580</v>
      </c>
      <c r="C141" s="15">
        <f>ÉVALUATION!K143</f>
        <v>0</v>
      </c>
      <c r="D141" s="15">
        <f>VLOOKUP(C141,Feuil2!$A$2:$B$6,2,FALSE)</f>
        <v>0</v>
      </c>
    </row>
    <row r="142" spans="1:4">
      <c r="A142" t="s">
        <v>596</v>
      </c>
      <c r="B142" t="s">
        <v>587</v>
      </c>
      <c r="C142" s="15">
        <f>ÉVALUATION!K144</f>
        <v>0</v>
      </c>
      <c r="D142" s="15">
        <f>VLOOKUP(C142,Feuil2!$A$2:$B$6,2,FALSE)</f>
        <v>0</v>
      </c>
    </row>
    <row r="143" spans="1:4">
      <c r="A143" t="s">
        <v>599</v>
      </c>
      <c r="B143" t="s">
        <v>600</v>
      </c>
      <c r="C143" s="15">
        <f>ÉVALUATION!K145</f>
        <v>0</v>
      </c>
      <c r="D143" s="15">
        <f>VLOOKUP(C143,Feuil2!$A$2:$B$6,2,FALSE)</f>
        <v>0</v>
      </c>
    </row>
    <row r="144" spans="1:4">
      <c r="A144" t="s">
        <v>603</v>
      </c>
      <c r="B144" t="s">
        <v>600</v>
      </c>
      <c r="C144" s="15">
        <f>ÉVALUATION!K146</f>
        <v>0</v>
      </c>
      <c r="D144" s="15">
        <f>VLOOKUP(C144,Feuil2!$A$2:$B$6,2,FALSE)</f>
        <v>0</v>
      </c>
    </row>
    <row r="145" spans="1:4">
      <c r="A145" t="s">
        <v>606</v>
      </c>
      <c r="B145" t="s">
        <v>600</v>
      </c>
      <c r="C145" s="15">
        <f>ÉVALUATION!K147</f>
        <v>0</v>
      </c>
      <c r="D145" s="15">
        <f>VLOOKUP(C145,Feuil2!$A$2:$B$6,2,FALSE)</f>
        <v>0</v>
      </c>
    </row>
    <row r="146" spans="1:4">
      <c r="A146" t="s">
        <v>609</v>
      </c>
      <c r="B146" t="s">
        <v>580</v>
      </c>
      <c r="C146" s="15">
        <f>ÉVALUATION!K148</f>
        <v>0</v>
      </c>
      <c r="D146" s="15">
        <f>VLOOKUP(C146,Feuil2!$A$2:$B$6,2,FALSE)</f>
        <v>0</v>
      </c>
    </row>
    <row r="147" spans="1:4">
      <c r="A147" t="s">
        <v>612</v>
      </c>
      <c r="B147" t="s">
        <v>580</v>
      </c>
      <c r="C147" s="15">
        <f>ÉVALUATION!K149</f>
        <v>0</v>
      </c>
      <c r="D147" s="15">
        <f>VLOOKUP(C147,Feuil2!$A$2:$B$6,2,FALSE)</f>
        <v>0</v>
      </c>
    </row>
    <row r="148" spans="1:4">
      <c r="A148" t="s">
        <v>615</v>
      </c>
      <c r="B148" t="s">
        <v>616</v>
      </c>
      <c r="C148" s="15">
        <f>ÉVALUATION!K150</f>
        <v>0</v>
      </c>
      <c r="D148" s="15">
        <f>VLOOKUP(C148,Feuil2!$A$2:$B$6,2,FALSE)</f>
        <v>0</v>
      </c>
    </row>
    <row r="149" spans="1:4">
      <c r="A149" t="s">
        <v>619</v>
      </c>
      <c r="B149" t="s">
        <v>519</v>
      </c>
      <c r="C149" s="15">
        <f>ÉVALUATION!K151</f>
        <v>0</v>
      </c>
      <c r="D149" s="15">
        <f>VLOOKUP(C149,Feuil2!$A$2:$B$6,2,FALSE)</f>
        <v>0</v>
      </c>
    </row>
    <row r="150" spans="1:4">
      <c r="A150" t="s">
        <v>622</v>
      </c>
      <c r="B150" t="s">
        <v>519</v>
      </c>
      <c r="C150" s="15">
        <f>ÉVALUATION!K152</f>
        <v>0</v>
      </c>
      <c r="D150" s="15">
        <f>VLOOKUP(C150,Feuil2!$A$2:$B$6,2,FALSE)</f>
        <v>0</v>
      </c>
    </row>
    <row r="151" spans="1:4">
      <c r="A151" t="s">
        <v>625</v>
      </c>
      <c r="B151" t="s">
        <v>626</v>
      </c>
      <c r="C151" s="15">
        <f>ÉVALUATION!K153</f>
        <v>0</v>
      </c>
      <c r="D151" s="15">
        <f>VLOOKUP(C151,Feuil2!$A$2:$B$6,2,FALSE)</f>
        <v>0</v>
      </c>
    </row>
    <row r="152" spans="1:4">
      <c r="A152" t="s">
        <v>629</v>
      </c>
      <c r="B152" t="s">
        <v>626</v>
      </c>
      <c r="C152" s="15">
        <f>ÉVALUATION!K154</f>
        <v>0</v>
      </c>
      <c r="D152" s="15">
        <f>VLOOKUP(C152,Feuil2!$A$2:$B$6,2,FALSE)</f>
        <v>0</v>
      </c>
    </row>
    <row r="153" spans="1:4">
      <c r="A153" t="s">
        <v>632</v>
      </c>
      <c r="B153" t="s">
        <v>580</v>
      </c>
      <c r="C153" s="15">
        <f>ÉVALUATION!K155</f>
        <v>0</v>
      </c>
      <c r="D153" s="15">
        <f>VLOOKUP(C153,Feuil2!$A$2:$B$6,2,FALSE)</f>
        <v>0</v>
      </c>
    </row>
    <row r="154" spans="1:4">
      <c r="A154" t="s">
        <v>635</v>
      </c>
      <c r="B154" t="s">
        <v>519</v>
      </c>
      <c r="C154" s="15">
        <f>ÉVALUATION!K156</f>
        <v>0</v>
      </c>
      <c r="D154" s="15">
        <f>VLOOKUP(C154,Feuil2!$A$2:$B$6,2,FALSE)</f>
        <v>0</v>
      </c>
    </row>
    <row r="155" spans="1:4">
      <c r="A155" t="s">
        <v>638</v>
      </c>
      <c r="B155" t="s">
        <v>519</v>
      </c>
      <c r="C155" s="15">
        <f>ÉVALUATION!K157</f>
        <v>0</v>
      </c>
      <c r="D155" s="15">
        <f>VLOOKUP(C155,Feuil2!$A$2:$B$6,2,FALSE)</f>
        <v>0</v>
      </c>
    </row>
    <row r="156" spans="1:4">
      <c r="A156" t="s">
        <v>641</v>
      </c>
      <c r="B156" t="s">
        <v>519</v>
      </c>
      <c r="C156" s="15">
        <f>ÉVALUATION!K158</f>
        <v>0</v>
      </c>
      <c r="D156" s="15">
        <f>VLOOKUP(C156,Feuil2!$A$2:$B$6,2,FALSE)</f>
        <v>0</v>
      </c>
    </row>
    <row r="157" spans="1:4">
      <c r="A157" t="s">
        <v>644</v>
      </c>
      <c r="B157" t="s">
        <v>79</v>
      </c>
      <c r="C157" s="15">
        <f>ÉVALUATION!K159</f>
        <v>0</v>
      </c>
      <c r="D157" s="15">
        <f>VLOOKUP(C157,Feuil2!$A$2:$B$6,2,FALSE)</f>
        <v>0</v>
      </c>
    </row>
    <row r="158" spans="1:4">
      <c r="A158" t="s">
        <v>647</v>
      </c>
      <c r="B158" t="s">
        <v>79</v>
      </c>
      <c r="C158" s="15">
        <f>ÉVALUATION!K160</f>
        <v>0</v>
      </c>
      <c r="D158" s="15">
        <f>VLOOKUP(C158,Feuil2!$A$2:$B$6,2,FALSE)</f>
        <v>0</v>
      </c>
    </row>
    <row r="159" spans="1:4">
      <c r="A159" t="s">
        <v>650</v>
      </c>
      <c r="B159" t="s">
        <v>81</v>
      </c>
      <c r="C159" s="15">
        <f>ÉVALUATION!K161</f>
        <v>0</v>
      </c>
      <c r="D159" s="15">
        <f>VLOOKUP(C159,Feuil2!$A$2:$B$6,2,FALSE)</f>
        <v>0</v>
      </c>
    </row>
    <row r="160" spans="1:4">
      <c r="A160" t="s">
        <v>653</v>
      </c>
      <c r="B160" t="s">
        <v>81</v>
      </c>
      <c r="C160" s="15">
        <f>ÉVALUATION!K162</f>
        <v>0</v>
      </c>
      <c r="D160" s="15">
        <f>VLOOKUP(C160,Feuil2!$A$2:$B$6,2,FALSE)</f>
        <v>0</v>
      </c>
    </row>
    <row r="161" spans="1:4">
      <c r="A161" t="s">
        <v>656</v>
      </c>
      <c r="B161" t="s">
        <v>81</v>
      </c>
      <c r="C161" s="15">
        <f>ÉVALUATION!K163</f>
        <v>0</v>
      </c>
      <c r="D161" s="15">
        <f>VLOOKUP(C161,Feuil2!$A$2:$B$6,2,FALSE)</f>
        <v>0</v>
      </c>
    </row>
    <row r="162" spans="1:4">
      <c r="A162" t="s">
        <v>659</v>
      </c>
      <c r="B162" t="s">
        <v>83</v>
      </c>
      <c r="C162" s="15">
        <f>ÉVALUATION!K164</f>
        <v>0</v>
      </c>
      <c r="D162" s="15">
        <f>VLOOKUP(C162,Feuil2!$A$2:$B$6,2,FALSE)</f>
        <v>0</v>
      </c>
    </row>
    <row r="163" spans="1:4">
      <c r="A163" t="s">
        <v>663</v>
      </c>
      <c r="B163" t="s">
        <v>85</v>
      </c>
      <c r="C163" s="15">
        <f>ÉVALUATION!K165</f>
        <v>0</v>
      </c>
      <c r="D163" s="15">
        <f>VLOOKUP(C163,Feuil2!$A$2:$B$6,2,FALSE)</f>
        <v>0</v>
      </c>
    </row>
    <row r="164" spans="1:4">
      <c r="A164" t="s">
        <v>666</v>
      </c>
      <c r="B164" t="s">
        <v>85</v>
      </c>
      <c r="C164" s="15">
        <f>ÉVALUATION!K166</f>
        <v>0</v>
      </c>
      <c r="D164" s="15">
        <f>VLOOKUP(C164,Feuil2!$A$2:$B$6,2,FALSE)</f>
        <v>0</v>
      </c>
    </row>
    <row r="165" spans="1:4">
      <c r="A165" t="s">
        <v>669</v>
      </c>
      <c r="B165" t="s">
        <v>87</v>
      </c>
      <c r="C165" s="15">
        <f>ÉVALUATION!K167</f>
        <v>0</v>
      </c>
      <c r="D165" s="15">
        <f>VLOOKUP(C165,Feuil2!$A$2:$B$6,2,FALSE)</f>
        <v>0</v>
      </c>
    </row>
    <row r="166" spans="1:4">
      <c r="A166" t="s">
        <v>672</v>
      </c>
      <c r="B166" t="s">
        <v>87</v>
      </c>
      <c r="C166" s="15">
        <f>ÉVALUATION!K168</f>
        <v>0</v>
      </c>
      <c r="D166" s="15">
        <f>VLOOKUP(C166,Feuil2!$A$2:$B$6,2,FALSE)</f>
        <v>0</v>
      </c>
    </row>
    <row r="167" spans="1:4">
      <c r="A167" t="s">
        <v>675</v>
      </c>
      <c r="B167" t="s">
        <v>87</v>
      </c>
      <c r="C167" s="15">
        <f>ÉVALUATION!K169</f>
        <v>0</v>
      </c>
      <c r="D167" s="15">
        <f>VLOOKUP(C167,Feuil2!$A$2:$B$6,2,FALSE)</f>
        <v>0</v>
      </c>
    </row>
    <row r="168" spans="1:4">
      <c r="A168" t="s">
        <v>678</v>
      </c>
      <c r="B168" t="s">
        <v>87</v>
      </c>
      <c r="C168" s="15">
        <f>ÉVALUATION!K170</f>
        <v>0</v>
      </c>
      <c r="D168" s="15">
        <f>VLOOKUP(C168,Feuil2!$A$2:$B$6,2,FALSE)</f>
        <v>0</v>
      </c>
    </row>
    <row r="169" spans="1:4">
      <c r="A169" t="s">
        <v>681</v>
      </c>
      <c r="B169" t="s">
        <v>87</v>
      </c>
      <c r="C169" s="15">
        <f>ÉVALUATION!K171</f>
        <v>0</v>
      </c>
      <c r="D169" s="15">
        <f>VLOOKUP(C169,Feuil2!$A$2:$B$6,2,FALSE)</f>
        <v>0</v>
      </c>
    </row>
    <row r="170" spans="1:4">
      <c r="A170" t="s">
        <v>684</v>
      </c>
      <c r="B170" t="s">
        <v>87</v>
      </c>
      <c r="C170" s="15">
        <f>ÉVALUATION!K172</f>
        <v>0</v>
      </c>
      <c r="D170" s="15">
        <f>VLOOKUP(C170,Feuil2!$A$2:$B$6,2,FALSE)</f>
        <v>0</v>
      </c>
    </row>
    <row r="171" spans="1:4">
      <c r="A171" t="s">
        <v>687</v>
      </c>
      <c r="B171" t="s">
        <v>89</v>
      </c>
      <c r="C171" s="15">
        <f>ÉVALUATION!K173</f>
        <v>0</v>
      </c>
      <c r="D171" s="15">
        <f>VLOOKUP(C171,Feuil2!$A$2:$B$6,2,FALSE)</f>
        <v>0</v>
      </c>
    </row>
    <row r="172" spans="1:4">
      <c r="A172" t="s">
        <v>692</v>
      </c>
      <c r="B172" t="s">
        <v>693</v>
      </c>
      <c r="C172" s="15">
        <f>ÉVALUATION!K174</f>
        <v>0</v>
      </c>
      <c r="D172" s="15">
        <f>VLOOKUP(C172,Feuil2!$A$2:$B$6,2,FALSE)</f>
        <v>0</v>
      </c>
    </row>
    <row r="173" spans="1:4">
      <c r="A173" t="s">
        <v>696</v>
      </c>
      <c r="B173" t="s">
        <v>697</v>
      </c>
      <c r="C173" s="15">
        <f>ÉVALUATION!K175</f>
        <v>0</v>
      </c>
      <c r="D173" s="15">
        <f>VLOOKUP(C173,Feuil2!$A$2:$B$6,2,FALSE)</f>
        <v>0</v>
      </c>
    </row>
    <row r="174" spans="1:4">
      <c r="A174" t="s">
        <v>699</v>
      </c>
      <c r="B174" t="s">
        <v>91</v>
      </c>
      <c r="C174" s="15">
        <f>ÉVALUATION!K176</f>
        <v>0</v>
      </c>
      <c r="D174" s="15">
        <f>VLOOKUP(C174,Feuil2!$A$2:$B$6,2,FALSE)</f>
        <v>0</v>
      </c>
    </row>
    <row r="175" spans="1:4">
      <c r="A175" t="s">
        <v>701</v>
      </c>
      <c r="B175" t="s">
        <v>697</v>
      </c>
      <c r="C175" s="15">
        <f>ÉVALUATION!K177</f>
        <v>0</v>
      </c>
      <c r="D175" s="15">
        <f>VLOOKUP(C175,Feuil2!$A$2:$B$6,2,FALSE)</f>
        <v>0</v>
      </c>
    </row>
    <row r="176" spans="1:4">
      <c r="A176" t="s">
        <v>705</v>
      </c>
      <c r="B176" t="s">
        <v>706</v>
      </c>
      <c r="C176" s="15">
        <f>ÉVALUATION!K178</f>
        <v>0</v>
      </c>
      <c r="D176" s="15">
        <f>VLOOKUP(C176,Feuil2!$A$2:$B$6,2,FALSE)</f>
        <v>0</v>
      </c>
    </row>
    <row r="177" spans="1:4">
      <c r="A177" t="s">
        <v>709</v>
      </c>
      <c r="B177" t="s">
        <v>710</v>
      </c>
      <c r="C177" s="15">
        <f>ÉVALUATION!K179</f>
        <v>0</v>
      </c>
      <c r="D177" s="15">
        <f>VLOOKUP(C177,Feuil2!$A$2:$B$6,2,FALSE)</f>
        <v>0</v>
      </c>
    </row>
    <row r="178" spans="1:4">
      <c r="A178" t="s">
        <v>713</v>
      </c>
      <c r="B178" t="s">
        <v>710</v>
      </c>
      <c r="C178" s="15">
        <f>ÉVALUATION!K180</f>
        <v>0</v>
      </c>
      <c r="D178" s="15">
        <f>VLOOKUP(C178,Feuil2!$A$2:$B$6,2,FALSE)</f>
        <v>0</v>
      </c>
    </row>
    <row r="179" spans="1:4">
      <c r="A179" t="s">
        <v>716</v>
      </c>
      <c r="B179" t="s">
        <v>710</v>
      </c>
      <c r="C179" s="15">
        <f>ÉVALUATION!K181</f>
        <v>0</v>
      </c>
      <c r="D179" s="15">
        <f>VLOOKUP(C179,Feuil2!$A$2:$B$6,2,FALSE)</f>
        <v>0</v>
      </c>
    </row>
    <row r="180" spans="1:4">
      <c r="A180" t="s">
        <v>719</v>
      </c>
      <c r="B180" t="s">
        <v>710</v>
      </c>
      <c r="C180" s="15">
        <f>ÉVALUATION!K182</f>
        <v>0</v>
      </c>
      <c r="D180" s="15">
        <f>VLOOKUP(C180,Feuil2!$A$2:$B$6,2,FALSE)</f>
        <v>0</v>
      </c>
    </row>
    <row r="181" spans="1:4">
      <c r="A181" t="s">
        <v>722</v>
      </c>
      <c r="B181" t="s">
        <v>723</v>
      </c>
      <c r="C181" s="15">
        <f>ÉVALUATION!K183</f>
        <v>0</v>
      </c>
      <c r="D181" s="15">
        <f>VLOOKUP(C181,Feuil2!$A$2:$B$6,2,FALSE)</f>
        <v>0</v>
      </c>
    </row>
    <row r="182" spans="1:4">
      <c r="A182" t="s">
        <v>726</v>
      </c>
      <c r="B182" t="s">
        <v>723</v>
      </c>
      <c r="C182" s="15">
        <f>ÉVALUATION!K184</f>
        <v>0</v>
      </c>
      <c r="D182" s="15">
        <f>VLOOKUP(C182,Feuil2!$A$2:$B$6,2,FALSE)</f>
        <v>0</v>
      </c>
    </row>
    <row r="183" spans="1:4">
      <c r="A183" t="s">
        <v>729</v>
      </c>
      <c r="B183" t="s">
        <v>93</v>
      </c>
      <c r="C183" s="15">
        <f>ÉVALUATION!K185</f>
        <v>0</v>
      </c>
      <c r="D183" s="15">
        <f>VLOOKUP(C183,Feuil2!$A$2:$B$6,2,FALSE)</f>
        <v>0</v>
      </c>
    </row>
    <row r="184" spans="1:4">
      <c r="A184" t="s">
        <v>733</v>
      </c>
      <c r="B184" t="s">
        <v>95</v>
      </c>
      <c r="C184" s="15">
        <f>ÉVALUATION!K186</f>
        <v>0</v>
      </c>
      <c r="D184" s="15">
        <f>VLOOKUP(C184,Feuil2!$A$2:$B$6,2,FALSE)</f>
        <v>0</v>
      </c>
    </row>
    <row r="185" spans="1:4">
      <c r="A185" t="s">
        <v>736</v>
      </c>
      <c r="B185" t="s">
        <v>95</v>
      </c>
      <c r="C185" s="15">
        <f>ÉVALUATION!K187</f>
        <v>0</v>
      </c>
      <c r="D185" s="15">
        <f>VLOOKUP(C185,Feuil2!$A$2:$B$6,2,FALSE)</f>
        <v>0</v>
      </c>
    </row>
    <row r="187" spans="1:4">
      <c r="C187" s="168">
        <f>AVERAGE(C1:C185)</f>
        <v>0</v>
      </c>
      <c r="D187" s="168">
        <f>AVERAGE(D1:D185)</f>
        <v>0</v>
      </c>
    </row>
    <row r="188" spans="1:4">
      <c r="C188" s="167">
        <f>C187/3</f>
        <v>0</v>
      </c>
      <c r="D188" s="167">
        <f>D187/Feuil2!B2</f>
        <v>0</v>
      </c>
    </row>
  </sheetData>
  <mergeCells count="2">
    <mergeCell ref="B13:B14"/>
    <mergeCell ref="B15:B1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6"/>
  <sheetViews>
    <sheetView workbookViewId="0">
      <selection activeCell="B3" sqref="B3"/>
    </sheetView>
  </sheetViews>
  <sheetFormatPr baseColWidth="10" defaultRowHeight="15"/>
  <sheetData>
    <row r="1" spans="1:4">
      <c r="A1" t="s">
        <v>750</v>
      </c>
      <c r="D1">
        <f>VLOOKUP(C1,Feuil2!A2:B6,2,FALSE)</f>
        <v>0</v>
      </c>
    </row>
    <row r="2" spans="1:4">
      <c r="A2">
        <v>3</v>
      </c>
      <c r="B2">
        <v>10</v>
      </c>
    </row>
    <row r="3" spans="1:4">
      <c r="A3">
        <v>2</v>
      </c>
      <c r="B3">
        <v>7</v>
      </c>
    </row>
    <row r="4" spans="1:4">
      <c r="A4">
        <v>1</v>
      </c>
      <c r="B4">
        <v>5</v>
      </c>
    </row>
    <row r="5" spans="1:4">
      <c r="A5">
        <v>0</v>
      </c>
      <c r="B5">
        <v>0</v>
      </c>
    </row>
    <row r="6" spans="1:4">
      <c r="A6" t="s">
        <v>7</v>
      </c>
      <c r="B6" t="s">
        <v>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3</vt:i4>
      </vt:variant>
    </vt:vector>
  </HeadingPairs>
  <TitlesOfParts>
    <vt:vector size="11" baseType="lpstr">
      <vt:lpstr>À_LIRE</vt:lpstr>
      <vt:lpstr>THEMATIQUES</vt:lpstr>
      <vt:lpstr>LISTE DES OBJECTIFS</vt:lpstr>
      <vt:lpstr>ÉVALUATION</vt:lpstr>
      <vt:lpstr>APPLICATION_GLOBALE</vt:lpstr>
      <vt:lpstr>RADAR</vt:lpstr>
      <vt:lpstr>Feuil1</vt:lpstr>
      <vt:lpstr>Feuil2</vt:lpstr>
      <vt:lpstr>APPLICATION_GLOBALE!Zone_d_impression</vt:lpstr>
      <vt:lpstr>ÉVALUATION!Zone_d_impression</vt:lpstr>
      <vt:lpstr>RADAR!Zone_d_impression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DUPUY Antoine</dc:creator>
  <cp:keywords/>
  <dc:description/>
  <cp:lastModifiedBy>DUPUY Antoine</cp:lastModifiedBy>
  <cp:revision>3</cp:revision>
  <dcterms:created xsi:type="dcterms:W3CDTF">2017-04-13T16:17:31Z</dcterms:created>
  <dcterms:modified xsi:type="dcterms:W3CDTF">2024-03-21T09:41:30Z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2022-10-18T07:57:18Z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89ac0105-2f30-48bc-8e1e-e91d364708f1</vt:lpwstr>
  </property>
  <property fmtid="{D5CDD505-2E9C-101B-9397-08002B2CF9AE}" pid="8" name="MSIP_Label_7bd1f144-26ac-4410-8fdb-05c7de218e82_ContentBits">
    <vt:lpwstr>3</vt:lpwstr>
  </property>
</Properties>
</file>